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3\!Решения о внесении изменений\3. Решение №__ от __.06.2023г\Проект\"/>
    </mc:Choice>
  </mc:AlternateContent>
  <xr:revisionPtr revIDLastSave="0" documentId="13_ncr:1_{39A7FA13-9678-4ADF-A27C-91F9F269C046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года'!$14:$14</definedName>
    <definedName name="_xlnm.Print_Area" localSheetId="0">'Все года'!$A$1:$AS$109</definedName>
  </definedNames>
  <calcPr calcId="191029"/>
</workbook>
</file>

<file path=xl/calcChain.xml><?xml version="1.0" encoding="utf-8"?>
<calcChain xmlns="http://schemas.openxmlformats.org/spreadsheetml/2006/main">
  <c r="AO44" i="1" l="1"/>
  <c r="AJ44" i="1"/>
  <c r="U44" i="1"/>
  <c r="U43" i="1" s="1"/>
  <c r="AO17" i="1" l="1"/>
  <c r="AJ17" i="1"/>
  <c r="U27" i="1"/>
  <c r="U31" i="1"/>
  <c r="AO41" i="1"/>
  <c r="AO40" i="1" s="1"/>
  <c r="AJ41" i="1"/>
  <c r="AJ40" i="1" s="1"/>
  <c r="AJ48" i="1"/>
  <c r="U48" i="1"/>
  <c r="AO43" i="1"/>
  <c r="AO67" i="1"/>
  <c r="AO58" i="1" s="1"/>
  <c r="AJ67" i="1"/>
  <c r="AJ58" i="1" s="1"/>
  <c r="AJ85" i="1"/>
  <c r="AO86" i="1"/>
  <c r="AO85" i="1" s="1"/>
  <c r="AJ86" i="1"/>
  <c r="U86" i="1"/>
  <c r="U85" i="1" s="1"/>
  <c r="AJ91" i="1"/>
  <c r="AJ92" i="1"/>
  <c r="AJ95" i="1"/>
  <c r="AJ94" i="1" s="1"/>
  <c r="U33" i="1"/>
  <c r="AO33" i="1"/>
  <c r="AJ33" i="1"/>
  <c r="U41" i="1"/>
  <c r="U40" i="1" s="1"/>
  <c r="U67" i="1"/>
  <c r="U59" i="1"/>
  <c r="U17" i="1"/>
  <c r="U56" i="1"/>
  <c r="U52" i="1" s="1"/>
  <c r="U92" i="1"/>
  <c r="U91" i="1" s="1"/>
  <c r="U95" i="1"/>
  <c r="U94" i="1" s="1"/>
  <c r="AO52" i="1"/>
  <c r="AJ52" i="1"/>
  <c r="V67" i="1"/>
  <c r="V58" i="1" s="1"/>
  <c r="W67" i="1"/>
  <c r="W58" i="1" s="1"/>
  <c r="X67" i="1"/>
  <c r="X58" i="1" s="1"/>
  <c r="Y67" i="1"/>
  <c r="Y58" i="1" s="1"/>
  <c r="Z67" i="1"/>
  <c r="Z58" i="1" s="1"/>
  <c r="AA67" i="1"/>
  <c r="AA58" i="1" s="1"/>
  <c r="AB67" i="1"/>
  <c r="AB58" i="1" s="1"/>
  <c r="AC67" i="1"/>
  <c r="AC58" i="1" s="1"/>
  <c r="AD67" i="1"/>
  <c r="AD58" i="1" s="1"/>
  <c r="AE67" i="1"/>
  <c r="AE58" i="1" s="1"/>
  <c r="AF67" i="1"/>
  <c r="AF58" i="1" s="1"/>
  <c r="AG67" i="1"/>
  <c r="AG58" i="1" s="1"/>
  <c r="AH67" i="1"/>
  <c r="AH58" i="1" s="1"/>
  <c r="AI67" i="1"/>
  <c r="AI58" i="1" s="1"/>
  <c r="AK67" i="1"/>
  <c r="AK58" i="1" s="1"/>
  <c r="AL67" i="1"/>
  <c r="AL58" i="1" s="1"/>
  <c r="AM67" i="1"/>
  <c r="AM58" i="1" s="1"/>
  <c r="AN67" i="1"/>
  <c r="AN58" i="1" s="1"/>
  <c r="AJ16" i="1" l="1"/>
  <c r="AO16" i="1"/>
  <c r="AO15" i="1"/>
  <c r="AJ43" i="1"/>
  <c r="AJ15" i="1" s="1"/>
  <c r="U16" i="1"/>
  <c r="U58" i="1"/>
  <c r="U83" i="1"/>
  <c r="U82" i="1" s="1"/>
  <c r="U15" i="1" l="1"/>
</calcChain>
</file>

<file path=xl/sharedStrings.xml><?xml version="1.0" encoding="utf-8"?>
<sst xmlns="http://schemas.openxmlformats.org/spreadsheetml/2006/main" count="628" uniqueCount="210">
  <si>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</si>
  <si>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</si>
  <si>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</si>
  <si>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</si>
  <si>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</si>
  <si>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</si>
  <si>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</si>
  <si>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</si>
  <si>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</si>
  <si>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</si>
  <si>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</si>
  <si>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</si>
  <si>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</si>
  <si>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</si>
  <si>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2020 год</t>
  </si>
  <si>
    <t>2020 год (Ф)</t>
  </si>
  <si>
    <t>2020 год (Р)</t>
  </si>
  <si>
    <t>2020 год (М)</t>
  </si>
  <si>
    <t>2020 год (П)</t>
  </si>
  <si>
    <t>Наименование</t>
  </si>
  <si>
    <t>2021 год (Ф)</t>
  </si>
  <si>
    <t>2021 год (Р)</t>
  </si>
  <si>
    <t>2021 год (М)</t>
  </si>
  <si>
    <t>2021 год (П)</t>
  </si>
  <si>
    <t>2022 год (Ф)</t>
  </si>
  <si>
    <t>2022 год (Р)</t>
  </si>
  <si>
    <t>2022 год (М)</t>
  </si>
  <si>
    <t>2022 год (П)</t>
  </si>
  <si>
    <t>Всего</t>
  </si>
  <si>
    <t>ОБЩЕГОСУДАРСТВЕННЫЕ ВОПРОСЫ</t>
  </si>
  <si>
    <t>01</t>
  </si>
  <si>
    <t>00</t>
  </si>
  <si>
    <t>00.0.00.00000</t>
  </si>
  <si>
    <t>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</si>
  <si>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</si>
  <si>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</si>
  <si>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</si>
  <si>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06.1.00.28430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</si>
  <si>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</si>
  <si>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</si>
  <si>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</si>
  <si>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</si>
  <si>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</si>
  <si>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</si>
  <si>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</si>
  <si>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</si>
  <si>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</si>
  <si>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</si>
  <si>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</si>
  <si>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</si>
  <si>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</si>
  <si>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</si>
  <si>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</si>
  <si>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</si>
  <si>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</si>
  <si>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</si>
  <si>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</si>
  <si>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</si>
  <si>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99.9.00.85040</t>
  </si>
  <si>
    <t>Обеспечение проведения выборов и референдумов</t>
  </si>
  <si>
    <t>07</t>
  </si>
  <si>
    <t>Расходы на подготовку и проведение выборов органов МСУ (Специальные расходы)</t>
  </si>
  <si>
    <t>91.9.00.20700</t>
  </si>
  <si>
    <t>880</t>
  </si>
  <si>
    <t>Резервные фонды</t>
  </si>
  <si>
    <t>11</t>
  </si>
  <si>
    <t>Резервный фонд Администрации Александровского сельского поселения (Резервные средства)</t>
  </si>
  <si>
    <t>99.1.00.90120</t>
  </si>
  <si>
    <t>870</t>
  </si>
  <si>
    <t>Другие общегосударственные вопросы</t>
  </si>
  <si>
    <t>13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</si>
  <si>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</si>
  <si>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13.1.00.28580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</si>
  <si>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</si>
  <si>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</si>
  <si>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</si>
  <si>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</si>
  <si>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</si>
  <si>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Выполнение других обязательств государства (Уплата налогов, сборов и иных платежей)</t>
  </si>
  <si>
    <t>99.9.00.28990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</si>
  <si>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</si>
  <si>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</si>
  <si>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</si>
  <si>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</si>
  <si>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</si>
  <si>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</si>
  <si>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</si>
  <si>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99.9.00.51180</t>
  </si>
  <si>
    <t>НАЦИОНАЛЬНАЯ БЕЗОПАСНОСТЬ И ПРАВООХРАНИТЕЛЬНАЯ ДЕЯТЕЛЬНОСТЬ</t>
  </si>
  <si>
    <t>Мероприятия, направленные на участие в предупреждении и ликвидации последствий чрезвычайных ситуаций в границах поселения</t>
  </si>
  <si>
    <t>09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</si>
  <si>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</si>
  <si>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02.1.00.28310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</si>
  <si>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</si>
  <si>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</si>
  <si>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</si>
  <si>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</si>
  <si>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</si>
  <si>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</si>
  <si>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</si>
  <si>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</si>
  <si>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НАЦИОНАЛЬНАЯ ЭКОНОМИКА</t>
  </si>
  <si>
    <t>Дорожное хозяйство (дорожные фонды)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</si>
  <si>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</si>
  <si>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</si>
  <si>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</si>
  <si>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</si>
  <si>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Другие вопросы в области национальной экономики</t>
  </si>
  <si>
    <t>12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</si>
  <si>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</si>
  <si>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</si>
  <si>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</si>
  <si>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Жилищное хозяйство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</si>
  <si>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</si>
  <si>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05.1.00.68080</t>
  </si>
  <si>
    <t>Благоустройство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</si>
  <si>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</si>
  <si>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</si>
  <si>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</si>
  <si>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</si>
  <si>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</si>
  <si>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</si>
  <si>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</si>
  <si>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</si>
  <si>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</si>
  <si>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</si>
  <si>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</si>
  <si>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</si>
  <si>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</si>
  <si>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</si>
  <si>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</si>
  <si>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</si>
  <si>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</si>
  <si>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</si>
  <si>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</si>
  <si>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</si>
  <si>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</si>
  <si>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</si>
  <si>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</si>
  <si>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</si>
  <si>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</si>
  <si>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</si>
  <si>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</si>
  <si>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</si>
  <si>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</si>
  <si>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</si>
  <si>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</si>
  <si>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610</t>
  </si>
  <si>
    <t>СОЦИАЛЬНАЯ ПОЛИТИКА</t>
  </si>
  <si>
    <t>10</t>
  </si>
  <si>
    <t>Пенсионное обеспечение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</si>
  <si>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</si>
  <si>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15.1.00.28250</t>
  </si>
  <si>
    <t>310</t>
  </si>
  <si>
    <t>ФИЗИЧЕСКАЯ КУЛЬТУРА И СПОРТ</t>
  </si>
  <si>
    <t>Физическая культура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</si>
  <si>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</si>
  <si>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</si>
  <si>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Председатель Собрания депутатов - 
глава Александровского сельского поселения                                                                                        Е.А.Остапец</t>
  </si>
  <si>
    <t>Приложение №4</t>
  </si>
  <si>
    <t>2024 год</t>
  </si>
  <si>
    <t>14</t>
  </si>
  <si>
    <t>Другие вопросы в области национальной безопасности и правоохранительной деятельности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</si>
  <si>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самоуправления (Бюджетные</t>
  </si>
  <si>
    <t>99.9.00.28930</t>
  </si>
  <si>
    <t>410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</si>
  <si>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</si>
  <si>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(Уплата налогов, сборов и иных платежей)</t>
  </si>
  <si>
    <t>05.1.F3.67483</t>
  </si>
  <si>
    <t>05.1.F3.67484</t>
  </si>
  <si>
    <t xml:space="preserve"> "О бюджете Александровского сельского</t>
  </si>
  <si>
    <t>"О внесении изменений и дополнений в решение</t>
  </si>
  <si>
    <t>18.1.00.28490</t>
  </si>
  <si>
    <t>05.1.F36748S</t>
  </si>
  <si>
    <t>13.1.00.28190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</si>
  <si>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</si>
  <si>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Расходы на приобретение жилья нуждающимся гражданам в муниципальную собственность в рамках подпрограммы "Приобретение благоустроенного жилого помещения для предоставления по договору социального найма" (Капитальные вложения в объекты государственной (муниципальной) собственности)</t>
  </si>
  <si>
    <t>05.3.00.28930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</si>
  <si>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органов местного самоуправления (Иные межбюджетные трансферты)</t>
  </si>
  <si>
    <t>10.1.00.28570</t>
  </si>
  <si>
    <t>Расходы на разработку проектно-сметной документации на капитальный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</si>
  <si>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05.2.00.68080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</si>
  <si>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</si>
  <si>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99.9.00.85050</t>
  </si>
  <si>
    <t>Иные межбюджетные трансферты, перечисляемые из бюджета поселения бюджету муниципального района на осуществление части полномочий в области оказания ритуальных услуг в части создания и сдержания специализированной службы о вопросам погребения ипохоронного дела (Межбюджетные трансферты)</t>
  </si>
  <si>
    <t>Александровского сельского поселения</t>
  </si>
  <si>
    <t>на плановый период 2024 и 2025 годов"</t>
  </si>
  <si>
    <t>поселения Азовского района на 2023 год и</t>
  </si>
  <si>
    <t>Распределение бюджетных ассигнований по разделам, подразделам, целевым статьям (муниципальным программам Александровского сельского поселения и непрограммным направлениям деятельности), группам и подгруппам видов расходов классификации расходов бюджета Александровского сельского поселения Азовского района на 2023 год и плановый период 2024 и 2025 годов</t>
  </si>
  <si>
    <t>2023 год</t>
  </si>
  <si>
    <t>2025 год</t>
  </si>
  <si>
    <t>1010028860</t>
  </si>
  <si>
    <t>1010028590</t>
  </si>
  <si>
    <t>200</t>
  </si>
  <si>
    <t>10.1.00.2870</t>
  </si>
  <si>
    <t>Расходы на технический надзор (строительный контроль) при выполнении капитального ремонта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 обеспечения государственных (муниципальных) нужд)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</si>
  <si>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(Предоставление субсидий бюджетным, автономным учреждениям и иным некоммерческим организациям)</t>
  </si>
  <si>
    <t>Расходы на капитальный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</si>
  <si>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09.1.00.28890</t>
  </si>
  <si>
    <t>Расходы на разработку проектно-сметной документации на капитальный ремонт памятника "Слава героям гражданской и отечественной войн"в рамках подпрограммы "Прочее благоустройство" муниципальной программы "Благоустройство территории Александровского сельского поселения" (Закупка товаров, работ и услуг для обеспечения государственных (муниципальных) нужд)</t>
  </si>
  <si>
    <t>Расходы на капитальный ремонт памятника "Слава героям гражданской и отечественной войн" в рамках подпрограммы "Прочее благоустройство" муниципальной программы " Благоустройство территории Александровского сельского поселения" (Закупка товаров, работ и услуг для обеспечения государственных (муниципальных) нужд)</t>
  </si>
  <si>
    <t>09.1.00.28370</t>
  </si>
  <si>
    <t>09.1.00.28750</t>
  </si>
  <si>
    <t>Расходы на текущий ремонт памятников на территории Александровского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</si>
  <si>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</t>
  </si>
  <si>
    <t>Расходы на приобретение пожарного оборудования в рамках подпрограммы "Пожарная безопасность"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Александровского сельского поселения"</t>
  </si>
  <si>
    <t>от ___.__.20___ №__</t>
  </si>
  <si>
    <t>02.1.00.S4850</t>
  </si>
  <si>
    <t>к проекту решения Собрания депутатов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</si>
  <si>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(Расходы на выплаты персоналу государственных (муниципальных) органов)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</si>
</sst>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1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2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0"/>
      <name val="Times New Roman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justify" vertical="center" wrapText="1"/>
    </xf>
    <xf numFmtId="165" fontId="6" fillId="3" borderId="2" xfId="0" applyNumberFormat="1" applyFont="1" applyFill="1" applyBorder="1" applyAlignment="1">
      <alignment horizontal="right"/>
    </xf>
    <xf numFmtId="4" fontId="6" fillId="3" borderId="2" xfId="0" applyNumberFormat="1" applyFont="1" applyFill="1" applyBorder="1" applyAlignment="1">
      <alignment horizontal="right"/>
    </xf>
    <xf numFmtId="164" fontId="6" fillId="3" borderId="2" xfId="0" applyNumberFormat="1" applyFont="1" applyFill="1" applyBorder="1" applyAlignment="1">
      <alignment horizontal="justify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/>
    </xf>
    <xf numFmtId="4" fontId="8" fillId="2" borderId="2" xfId="0" applyNumberFormat="1" applyFont="1" applyFill="1" applyBorder="1" applyAlignment="1">
      <alignment horizontal="right"/>
    </xf>
    <xf numFmtId="165" fontId="5" fillId="3" borderId="2" xfId="0" applyNumberFormat="1" applyFont="1" applyFill="1" applyBorder="1" applyAlignment="1">
      <alignment horizontal="right"/>
    </xf>
    <xf numFmtId="4" fontId="5" fillId="3" borderId="2" xfId="0" applyNumberFormat="1" applyFont="1" applyFill="1" applyBorder="1" applyAlignment="1">
      <alignment horizontal="right"/>
    </xf>
    <xf numFmtId="165" fontId="0" fillId="0" borderId="0" xfId="0" applyNumberFormat="1"/>
    <xf numFmtId="49" fontId="2" fillId="2" borderId="1" xfId="0" applyNumberFormat="1" applyFont="1" applyFill="1" applyBorder="1" applyAlignment="1">
      <alignment vertical="center" wrapText="1"/>
    </xf>
    <xf numFmtId="165" fontId="9" fillId="2" borderId="2" xfId="0" applyNumberFormat="1" applyFont="1" applyFill="1" applyBorder="1" applyAlignment="1">
      <alignment horizontal="right"/>
    </xf>
    <xf numFmtId="4" fontId="9" fillId="2" borderId="2" xfId="0" applyNumberFormat="1" applyFont="1" applyFill="1" applyBorder="1" applyAlignment="1">
      <alignment horizontal="right"/>
    </xf>
    <xf numFmtId="164" fontId="10" fillId="2" borderId="2" xfId="0" applyNumberFormat="1" applyFont="1" applyFill="1" applyBorder="1" applyAlignment="1">
      <alignment horizontal="justify" vertical="center" wrapText="1"/>
    </xf>
    <xf numFmtId="49" fontId="2" fillId="2" borderId="1" xfId="0" applyNumberFormat="1" applyFont="1" applyFill="1" applyBorder="1" applyAlignment="1">
      <alignment horizontal="right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A109"/>
  <sheetViews>
    <sheetView showGridLines="0" tabSelected="1" view="pageBreakPreview" zoomScale="75" zoomScaleNormal="60" zoomScaleSheetLayoutView="75" workbookViewId="0">
      <selection activeCell="AJ76" sqref="AJ76"/>
    </sheetView>
  </sheetViews>
  <sheetFormatPr defaultRowHeight="10.15" customHeight="1" x14ac:dyDescent="0.25"/>
  <cols>
    <col min="1" max="1" width="93.7109375" customWidth="1"/>
    <col min="2" max="3" width="7.7109375" customWidth="1"/>
    <col min="4" max="4" width="16.7109375" customWidth="1"/>
    <col min="5" max="18" width="16.7109375" hidden="1" customWidth="1"/>
    <col min="19" max="19" width="9.42578125" customWidth="1"/>
    <col min="20" max="20" width="44.42578125" hidden="1" customWidth="1"/>
    <col min="21" max="21" width="19.5703125" customWidth="1"/>
    <col min="22" max="35" width="19.5703125" hidden="1" customWidth="1"/>
    <col min="36" max="36" width="19.5703125" customWidth="1"/>
    <col min="37" max="40" width="19.5703125" hidden="1" customWidth="1"/>
    <col min="41" max="41" width="19.5703125" customWidth="1"/>
    <col min="42" max="44" width="8" hidden="1"/>
    <col min="45" max="45" width="27.140625" hidden="1" customWidth="1"/>
    <col min="46" max="46" width="44.42578125" hidden="1" customWidth="1"/>
  </cols>
  <sheetData>
    <row r="1" spans="1:53" ht="17.10000000000000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 t="s">
        <v>159</v>
      </c>
      <c r="AP1" s="1"/>
      <c r="AQ1" s="1"/>
      <c r="AR1" s="1"/>
      <c r="AT1" s="1"/>
    </row>
    <row r="2" spans="1:53" ht="15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9" t="s">
        <v>208</v>
      </c>
      <c r="AK2" s="29"/>
      <c r="AL2" s="29"/>
      <c r="AM2" s="29"/>
      <c r="AN2" s="29"/>
      <c r="AO2" s="29"/>
      <c r="AP2" s="1"/>
      <c r="AQ2" s="1"/>
      <c r="AR2" s="1"/>
      <c r="AT2" s="1"/>
    </row>
    <row r="3" spans="1:53" ht="15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9" t="s">
        <v>185</v>
      </c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1"/>
      <c r="AQ3" s="1"/>
      <c r="AR3" s="1"/>
      <c r="AT3" s="1"/>
    </row>
    <row r="4" spans="1:53" ht="16.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9" t="s">
        <v>171</v>
      </c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1"/>
      <c r="AQ4" s="1"/>
      <c r="AR4" s="1"/>
      <c r="AT4" s="1"/>
    </row>
    <row r="5" spans="1:53" ht="16.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 t="s">
        <v>170</v>
      </c>
      <c r="AP5" s="1"/>
      <c r="AQ5" s="1"/>
      <c r="AR5" s="1"/>
      <c r="AT5" s="1"/>
    </row>
    <row r="6" spans="1:53" ht="17.100000000000001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 t="s">
        <v>187</v>
      </c>
      <c r="AP6" s="1"/>
      <c r="AQ6" s="1"/>
      <c r="AR6" s="1"/>
      <c r="AT6" s="1"/>
    </row>
    <row r="7" spans="1:53" ht="17.100000000000001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 t="s">
        <v>186</v>
      </c>
      <c r="AP7" s="1"/>
      <c r="AQ7" s="1"/>
      <c r="AR7" s="1"/>
      <c r="AT7" s="1"/>
    </row>
    <row r="8" spans="1:53" ht="17.100000000000001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 t="s">
        <v>206</v>
      </c>
      <c r="AP8" s="1"/>
      <c r="AQ8" s="1"/>
      <c r="AR8" s="1"/>
      <c r="AT8" s="1"/>
    </row>
    <row r="9" spans="1:53" ht="77.25" customHeight="1" x14ac:dyDescent="0.25">
      <c r="A9" s="32" t="s">
        <v>188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</row>
    <row r="10" spans="1:53" ht="15" x14ac:dyDescent="0.25"/>
    <row r="11" spans="1:53" ht="19.899999999999999" customHeight="1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 t="s">
        <v>0</v>
      </c>
      <c r="AT11" s="3"/>
    </row>
    <row r="12" spans="1:53" ht="15" x14ac:dyDescent="0.25">
      <c r="A12" s="30" t="s">
        <v>19</v>
      </c>
      <c r="B12" s="30" t="s">
        <v>10</v>
      </c>
      <c r="C12" s="30" t="s">
        <v>11</v>
      </c>
      <c r="D12" s="30" t="s">
        <v>12</v>
      </c>
      <c r="E12" s="30" t="s">
        <v>12</v>
      </c>
      <c r="F12" s="30" t="s">
        <v>12</v>
      </c>
      <c r="G12" s="30" t="s">
        <v>12</v>
      </c>
      <c r="H12" s="30" t="s">
        <v>12</v>
      </c>
      <c r="I12" s="30" t="s">
        <v>12</v>
      </c>
      <c r="J12" s="30" t="s">
        <v>12</v>
      </c>
      <c r="K12" s="30" t="s">
        <v>12</v>
      </c>
      <c r="L12" s="30" t="s">
        <v>12</v>
      </c>
      <c r="M12" s="30" t="s">
        <v>12</v>
      </c>
      <c r="N12" s="30" t="s">
        <v>12</v>
      </c>
      <c r="O12" s="30" t="s">
        <v>12</v>
      </c>
      <c r="P12" s="30" t="s">
        <v>12</v>
      </c>
      <c r="Q12" s="30" t="s">
        <v>12</v>
      </c>
      <c r="R12" s="30" t="s">
        <v>12</v>
      </c>
      <c r="S12" s="30" t="s">
        <v>13</v>
      </c>
      <c r="T12" s="30" t="s">
        <v>19</v>
      </c>
      <c r="U12" s="30" t="s">
        <v>189</v>
      </c>
      <c r="V12" s="30" t="s">
        <v>15</v>
      </c>
      <c r="W12" s="30" t="s">
        <v>16</v>
      </c>
      <c r="X12" s="30" t="s">
        <v>17</v>
      </c>
      <c r="Y12" s="30" t="s">
        <v>18</v>
      </c>
      <c r="Z12" s="30" t="s">
        <v>14</v>
      </c>
      <c r="AA12" s="30" t="s">
        <v>15</v>
      </c>
      <c r="AB12" s="30" t="s">
        <v>16</v>
      </c>
      <c r="AC12" s="30" t="s">
        <v>17</v>
      </c>
      <c r="AD12" s="30" t="s">
        <v>18</v>
      </c>
      <c r="AE12" s="30" t="s">
        <v>14</v>
      </c>
      <c r="AF12" s="30" t="s">
        <v>15</v>
      </c>
      <c r="AG12" s="30" t="s">
        <v>16</v>
      </c>
      <c r="AH12" s="30" t="s">
        <v>17</v>
      </c>
      <c r="AI12" s="30" t="s">
        <v>18</v>
      </c>
      <c r="AJ12" s="30" t="s">
        <v>160</v>
      </c>
      <c r="AK12" s="30" t="s">
        <v>20</v>
      </c>
      <c r="AL12" s="30" t="s">
        <v>21</v>
      </c>
      <c r="AM12" s="30" t="s">
        <v>22</v>
      </c>
      <c r="AN12" s="30" t="s">
        <v>23</v>
      </c>
      <c r="AO12" s="30" t="s">
        <v>190</v>
      </c>
      <c r="AP12" s="30" t="s">
        <v>24</v>
      </c>
      <c r="AQ12" s="30" t="s">
        <v>25</v>
      </c>
      <c r="AR12" s="30" t="s">
        <v>26</v>
      </c>
      <c r="AS12" s="30" t="s">
        <v>27</v>
      </c>
      <c r="AT12" s="30" t="s">
        <v>19</v>
      </c>
    </row>
    <row r="13" spans="1:53" ht="15" x14ac:dyDescent="0.25">
      <c r="A13" s="30"/>
      <c r="B13" s="30" t="s">
        <v>6</v>
      </c>
      <c r="C13" s="30" t="s">
        <v>7</v>
      </c>
      <c r="D13" s="30" t="s">
        <v>8</v>
      </c>
      <c r="E13" s="30" t="s">
        <v>8</v>
      </c>
      <c r="F13" s="30" t="s">
        <v>8</v>
      </c>
      <c r="G13" s="30" t="s">
        <v>8</v>
      </c>
      <c r="H13" s="30" t="s">
        <v>8</v>
      </c>
      <c r="I13" s="30" t="s">
        <v>8</v>
      </c>
      <c r="J13" s="30" t="s">
        <v>8</v>
      </c>
      <c r="K13" s="30" t="s">
        <v>8</v>
      </c>
      <c r="L13" s="30" t="s">
        <v>8</v>
      </c>
      <c r="M13" s="30" t="s">
        <v>8</v>
      </c>
      <c r="N13" s="30" t="s">
        <v>8</v>
      </c>
      <c r="O13" s="30" t="s">
        <v>8</v>
      </c>
      <c r="P13" s="30" t="s">
        <v>8</v>
      </c>
      <c r="Q13" s="30" t="s">
        <v>8</v>
      </c>
      <c r="R13" s="30" t="s">
        <v>8</v>
      </c>
      <c r="S13" s="30" t="s">
        <v>9</v>
      </c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 t="s">
        <v>1</v>
      </c>
      <c r="AK13" s="30" t="s">
        <v>2</v>
      </c>
      <c r="AL13" s="30" t="s">
        <v>3</v>
      </c>
      <c r="AM13" s="30" t="s">
        <v>4</v>
      </c>
      <c r="AN13" s="30" t="s">
        <v>5</v>
      </c>
      <c r="AO13" s="30" t="s">
        <v>1</v>
      </c>
      <c r="AP13" s="30" t="s">
        <v>2</v>
      </c>
      <c r="AQ13" s="30" t="s">
        <v>3</v>
      </c>
      <c r="AR13" s="30" t="s">
        <v>4</v>
      </c>
      <c r="AS13" s="30" t="s">
        <v>5</v>
      </c>
      <c r="AT13" s="30"/>
    </row>
    <row r="14" spans="1:53" ht="15" hidden="1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</row>
    <row r="15" spans="1:53" ht="17.100000000000001" customHeight="1" x14ac:dyDescent="0.25">
      <c r="A15" s="6" t="s">
        <v>28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6" t="s">
        <v>28</v>
      </c>
      <c r="U15" s="7">
        <f>U16+U40+U43+U52+U58+U82+U85+U91+U94</f>
        <v>64995.900000000009</v>
      </c>
      <c r="V15" s="7">
        <v>0</v>
      </c>
      <c r="W15" s="7">
        <v>0</v>
      </c>
      <c r="X15" s="7">
        <v>0</v>
      </c>
      <c r="Y15" s="7">
        <v>0</v>
      </c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7">
        <f>AJ16+AJ40+AJ43+AJ52+AJ58+AJ82+AJ85+AJ91+AJ94</f>
        <v>14947.700000000003</v>
      </c>
      <c r="AK15" s="7">
        <v>0</v>
      </c>
      <c r="AL15" s="7">
        <v>0</v>
      </c>
      <c r="AM15" s="7">
        <v>0</v>
      </c>
      <c r="AN15" s="7">
        <v>0</v>
      </c>
      <c r="AO15" s="7">
        <f>AO16+AO40+AO43+AO52+AO58+AO82+AO85+AO91+AO94</f>
        <v>14845.800000000003</v>
      </c>
      <c r="AP15" s="7">
        <v>0</v>
      </c>
      <c r="AQ15" s="7">
        <v>0</v>
      </c>
      <c r="AR15" s="7">
        <v>0</v>
      </c>
      <c r="AS15" s="7">
        <v>0</v>
      </c>
      <c r="AT15" s="6" t="s">
        <v>28</v>
      </c>
      <c r="AY15" s="24"/>
      <c r="AZ15" s="24"/>
      <c r="BA15" s="24"/>
    </row>
    <row r="16" spans="1:53" ht="31.5" x14ac:dyDescent="0.25">
      <c r="A16" s="6" t="s">
        <v>29</v>
      </c>
      <c r="B16" s="5" t="s">
        <v>30</v>
      </c>
      <c r="C16" s="5" t="s">
        <v>31</v>
      </c>
      <c r="D16" s="5" t="s">
        <v>32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 t="s">
        <v>33</v>
      </c>
      <c r="T16" s="6" t="s">
        <v>29</v>
      </c>
      <c r="U16" s="7">
        <f>U17+U27+U31+U33</f>
        <v>15736.900000000001</v>
      </c>
      <c r="V16" s="7">
        <v>0</v>
      </c>
      <c r="W16" s="7">
        <v>0</v>
      </c>
      <c r="X16" s="7">
        <v>0</v>
      </c>
      <c r="Y16" s="7">
        <v>0</v>
      </c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7">
        <f>AJ17+AJ27+AJ31+AJ33</f>
        <v>9470.4000000000015</v>
      </c>
      <c r="AK16" s="7">
        <v>0</v>
      </c>
      <c r="AL16" s="7">
        <v>0</v>
      </c>
      <c r="AM16" s="7">
        <v>0</v>
      </c>
      <c r="AN16" s="7">
        <v>0</v>
      </c>
      <c r="AO16" s="7">
        <f>AO17+AO27+AO31+AO33</f>
        <v>9746.9000000000015</v>
      </c>
      <c r="AP16" s="7">
        <v>0</v>
      </c>
      <c r="AQ16" s="7">
        <v>0</v>
      </c>
      <c r="AR16" s="7">
        <v>0</v>
      </c>
      <c r="AS16" s="7">
        <v>0</v>
      </c>
      <c r="AT16" s="6" t="s">
        <v>29</v>
      </c>
      <c r="AY16" s="24"/>
      <c r="AZ16" s="24"/>
      <c r="BA16" s="24"/>
    </row>
    <row r="17" spans="1:53" ht="51.75" customHeight="1" x14ac:dyDescent="0.25">
      <c r="A17" s="9" t="s">
        <v>34</v>
      </c>
      <c r="B17" s="10" t="s">
        <v>30</v>
      </c>
      <c r="C17" s="10" t="s">
        <v>35</v>
      </c>
      <c r="D17" s="10" t="s">
        <v>32</v>
      </c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 t="s">
        <v>33</v>
      </c>
      <c r="T17" s="9" t="s">
        <v>34</v>
      </c>
      <c r="U17" s="11">
        <f>SUM(U18:U26)</f>
        <v>15138.5</v>
      </c>
      <c r="V17" s="11">
        <v>0</v>
      </c>
      <c r="W17" s="11">
        <v>0</v>
      </c>
      <c r="X17" s="11">
        <v>0</v>
      </c>
      <c r="Y17" s="11">
        <v>0</v>
      </c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1">
        <f>SUM(AJ18:AJ26)</f>
        <v>9008.3000000000011</v>
      </c>
      <c r="AK17" s="11">
        <v>0</v>
      </c>
      <c r="AL17" s="11">
        <v>0</v>
      </c>
      <c r="AM17" s="11">
        <v>0</v>
      </c>
      <c r="AN17" s="11">
        <v>0</v>
      </c>
      <c r="AO17" s="11">
        <f>SUM(AO18:AO26)</f>
        <v>9019.5000000000018</v>
      </c>
      <c r="AP17" s="11">
        <v>0</v>
      </c>
      <c r="AQ17" s="11">
        <v>0</v>
      </c>
      <c r="AR17" s="11">
        <v>0</v>
      </c>
      <c r="AS17" s="11">
        <v>0</v>
      </c>
      <c r="AT17" s="9" t="s">
        <v>34</v>
      </c>
      <c r="AY17" s="24"/>
      <c r="AZ17" s="24"/>
      <c r="BA17" s="24"/>
    </row>
    <row r="18" spans="1:53" ht="123.75" customHeight="1" x14ac:dyDescent="0.25">
      <c r="A18" s="13" t="s">
        <v>36</v>
      </c>
      <c r="B18" s="10" t="s">
        <v>30</v>
      </c>
      <c r="C18" s="10" t="s">
        <v>35</v>
      </c>
      <c r="D18" s="10" t="s">
        <v>37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 t="s">
        <v>38</v>
      </c>
      <c r="T18" s="13" t="s">
        <v>36</v>
      </c>
      <c r="U18" s="11">
        <v>2</v>
      </c>
      <c r="V18" s="11">
        <v>0</v>
      </c>
      <c r="W18" s="11">
        <v>0</v>
      </c>
      <c r="X18" s="11">
        <v>0</v>
      </c>
      <c r="Y18" s="11">
        <v>0</v>
      </c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1">
        <v>0</v>
      </c>
      <c r="AK18" s="11">
        <v>0</v>
      </c>
      <c r="AL18" s="11">
        <v>0</v>
      </c>
      <c r="AM18" s="11">
        <v>0</v>
      </c>
      <c r="AN18" s="11">
        <v>0</v>
      </c>
      <c r="AO18" s="11">
        <v>0</v>
      </c>
      <c r="AP18" s="11">
        <v>0</v>
      </c>
      <c r="AQ18" s="11">
        <v>0</v>
      </c>
      <c r="AR18" s="11">
        <v>0</v>
      </c>
      <c r="AS18" s="11">
        <v>0</v>
      </c>
      <c r="AT18" s="13" t="s">
        <v>36</v>
      </c>
    </row>
    <row r="19" spans="1:53" ht="98.25" customHeight="1" x14ac:dyDescent="0.25">
      <c r="A19" s="13" t="s">
        <v>39</v>
      </c>
      <c r="B19" s="10" t="s">
        <v>30</v>
      </c>
      <c r="C19" s="10" t="s">
        <v>35</v>
      </c>
      <c r="D19" s="10" t="s">
        <v>40</v>
      </c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 t="s">
        <v>41</v>
      </c>
      <c r="T19" s="13" t="s">
        <v>39</v>
      </c>
      <c r="U19" s="11">
        <v>10055.799999999999</v>
      </c>
      <c r="V19" s="11">
        <v>0</v>
      </c>
      <c r="W19" s="11">
        <v>0</v>
      </c>
      <c r="X19" s="11">
        <v>0</v>
      </c>
      <c r="Y19" s="11">
        <v>0</v>
      </c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1">
        <v>8563.6</v>
      </c>
      <c r="AK19" s="11">
        <v>0</v>
      </c>
      <c r="AL19" s="11">
        <v>0</v>
      </c>
      <c r="AM19" s="11">
        <v>0</v>
      </c>
      <c r="AN19" s="11">
        <v>0</v>
      </c>
      <c r="AO19" s="11">
        <v>8563.6</v>
      </c>
      <c r="AP19" s="11">
        <v>0</v>
      </c>
      <c r="AQ19" s="11">
        <v>0</v>
      </c>
      <c r="AR19" s="11">
        <v>0</v>
      </c>
      <c r="AS19" s="11">
        <v>0</v>
      </c>
      <c r="AT19" s="13" t="s">
        <v>39</v>
      </c>
    </row>
    <row r="20" spans="1:53" ht="95.25" customHeight="1" x14ac:dyDescent="0.25">
      <c r="A20" s="13" t="s">
        <v>42</v>
      </c>
      <c r="B20" s="10" t="s">
        <v>30</v>
      </c>
      <c r="C20" s="10" t="s">
        <v>35</v>
      </c>
      <c r="D20" s="10" t="s">
        <v>43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 t="s">
        <v>38</v>
      </c>
      <c r="T20" s="13" t="s">
        <v>42</v>
      </c>
      <c r="U20" s="11">
        <v>4338.8</v>
      </c>
      <c r="V20" s="11">
        <v>0</v>
      </c>
      <c r="W20" s="11">
        <v>0</v>
      </c>
      <c r="X20" s="11">
        <v>0</v>
      </c>
      <c r="Y20" s="11">
        <v>0</v>
      </c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1">
        <v>444.5</v>
      </c>
      <c r="AK20" s="11">
        <v>0</v>
      </c>
      <c r="AL20" s="11">
        <v>0</v>
      </c>
      <c r="AM20" s="11">
        <v>0</v>
      </c>
      <c r="AN20" s="11">
        <v>0</v>
      </c>
      <c r="AO20" s="11">
        <v>455.7</v>
      </c>
      <c r="AP20" s="11">
        <v>0</v>
      </c>
      <c r="AQ20" s="11">
        <v>0</v>
      </c>
      <c r="AR20" s="11">
        <v>0</v>
      </c>
      <c r="AS20" s="11">
        <v>0</v>
      </c>
      <c r="AT20" s="13" t="s">
        <v>42</v>
      </c>
    </row>
    <row r="21" spans="1:53" ht="92.25" hidden="1" customHeight="1" x14ac:dyDescent="0.25">
      <c r="A21" s="13" t="s">
        <v>44</v>
      </c>
      <c r="B21" s="10" t="s">
        <v>30</v>
      </c>
      <c r="C21" s="10" t="s">
        <v>35</v>
      </c>
      <c r="D21" s="10" t="s">
        <v>43</v>
      </c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 t="s">
        <v>45</v>
      </c>
      <c r="T21" s="13" t="s">
        <v>44</v>
      </c>
      <c r="U21" s="11">
        <v>0</v>
      </c>
      <c r="V21" s="11">
        <v>0</v>
      </c>
      <c r="W21" s="11">
        <v>0</v>
      </c>
      <c r="X21" s="11">
        <v>0</v>
      </c>
      <c r="Y21" s="11">
        <v>0</v>
      </c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1">
        <v>0</v>
      </c>
      <c r="AK21" s="11">
        <v>0</v>
      </c>
      <c r="AL21" s="11">
        <v>0</v>
      </c>
      <c r="AM21" s="11">
        <v>0</v>
      </c>
      <c r="AN21" s="11">
        <v>0</v>
      </c>
      <c r="AO21" s="11">
        <v>0</v>
      </c>
      <c r="AP21" s="11">
        <v>0</v>
      </c>
      <c r="AQ21" s="11">
        <v>0</v>
      </c>
      <c r="AR21" s="11">
        <v>0</v>
      </c>
      <c r="AS21" s="11">
        <v>0</v>
      </c>
      <c r="AT21" s="13" t="s">
        <v>44</v>
      </c>
    </row>
    <row r="22" spans="1:53" ht="98.25" customHeight="1" x14ac:dyDescent="0.25">
      <c r="A22" s="13" t="s">
        <v>46</v>
      </c>
      <c r="B22" s="10" t="s">
        <v>30</v>
      </c>
      <c r="C22" s="10" t="s">
        <v>35</v>
      </c>
      <c r="D22" s="10" t="s">
        <v>47</v>
      </c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 t="s">
        <v>38</v>
      </c>
      <c r="T22" s="13" t="s">
        <v>46</v>
      </c>
      <c r="U22" s="11">
        <v>35</v>
      </c>
      <c r="V22" s="11">
        <v>0</v>
      </c>
      <c r="W22" s="11">
        <v>0</v>
      </c>
      <c r="X22" s="11">
        <v>0</v>
      </c>
      <c r="Y22" s="11">
        <v>0</v>
      </c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1">
        <v>0</v>
      </c>
      <c r="AK22" s="11">
        <v>0</v>
      </c>
      <c r="AL22" s="11">
        <v>0</v>
      </c>
      <c r="AM22" s="11">
        <v>0</v>
      </c>
      <c r="AN22" s="11">
        <v>0</v>
      </c>
      <c r="AO22" s="11">
        <v>0</v>
      </c>
      <c r="AP22" s="11">
        <v>0</v>
      </c>
      <c r="AQ22" s="11">
        <v>0</v>
      </c>
      <c r="AR22" s="11">
        <v>0</v>
      </c>
      <c r="AS22" s="11">
        <v>0</v>
      </c>
      <c r="AT22" s="13" t="s">
        <v>46</v>
      </c>
    </row>
    <row r="23" spans="1:53" ht="98.25" customHeight="1" x14ac:dyDescent="0.25">
      <c r="A23" s="28" t="s">
        <v>175</v>
      </c>
      <c r="B23" s="10" t="s">
        <v>30</v>
      </c>
      <c r="C23" s="10" t="s">
        <v>35</v>
      </c>
      <c r="D23" s="10" t="s">
        <v>174</v>
      </c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 t="s">
        <v>38</v>
      </c>
      <c r="T23" s="13"/>
      <c r="U23" s="11">
        <v>650</v>
      </c>
      <c r="V23" s="11"/>
      <c r="W23" s="11"/>
      <c r="X23" s="11"/>
      <c r="Y23" s="11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1">
        <v>0</v>
      </c>
      <c r="AK23" s="11"/>
      <c r="AL23" s="11"/>
      <c r="AM23" s="11"/>
      <c r="AN23" s="11"/>
      <c r="AO23" s="11">
        <v>0</v>
      </c>
      <c r="AP23" s="11"/>
      <c r="AQ23" s="11"/>
      <c r="AR23" s="11"/>
      <c r="AS23" s="11"/>
      <c r="AT23" s="13"/>
    </row>
    <row r="24" spans="1:53" ht="79.5" customHeight="1" x14ac:dyDescent="0.25">
      <c r="A24" s="13" t="s">
        <v>48</v>
      </c>
      <c r="B24" s="10" t="s">
        <v>30</v>
      </c>
      <c r="C24" s="10" t="s">
        <v>35</v>
      </c>
      <c r="D24" s="10" t="s">
        <v>49</v>
      </c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 t="s">
        <v>38</v>
      </c>
      <c r="T24" s="13" t="s">
        <v>48</v>
      </c>
      <c r="U24" s="11">
        <v>5</v>
      </c>
      <c r="V24" s="11">
        <v>0</v>
      </c>
      <c r="W24" s="11">
        <v>0</v>
      </c>
      <c r="X24" s="11">
        <v>0</v>
      </c>
      <c r="Y24" s="11">
        <v>0</v>
      </c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1">
        <v>0</v>
      </c>
      <c r="AK24" s="11">
        <v>0</v>
      </c>
      <c r="AL24" s="11">
        <v>0</v>
      </c>
      <c r="AM24" s="11">
        <v>0</v>
      </c>
      <c r="AN24" s="11">
        <v>0</v>
      </c>
      <c r="AO24" s="11">
        <v>0</v>
      </c>
      <c r="AP24" s="11">
        <v>0</v>
      </c>
      <c r="AQ24" s="11">
        <v>0</v>
      </c>
      <c r="AR24" s="11">
        <v>0</v>
      </c>
      <c r="AS24" s="11">
        <v>0</v>
      </c>
      <c r="AT24" s="13" t="s">
        <v>48</v>
      </c>
    </row>
    <row r="25" spans="1:53" ht="105" customHeight="1" x14ac:dyDescent="0.25">
      <c r="A25" s="13" t="s">
        <v>50</v>
      </c>
      <c r="B25" s="10" t="s">
        <v>30</v>
      </c>
      <c r="C25" s="10" t="s">
        <v>35</v>
      </c>
      <c r="D25" s="10" t="s">
        <v>51</v>
      </c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 t="s">
        <v>38</v>
      </c>
      <c r="T25" s="13" t="s">
        <v>50</v>
      </c>
      <c r="U25" s="11">
        <v>0.2</v>
      </c>
      <c r="V25" s="11">
        <v>0</v>
      </c>
      <c r="W25" s="11">
        <v>0</v>
      </c>
      <c r="X25" s="11">
        <v>0</v>
      </c>
      <c r="Y25" s="11">
        <v>0</v>
      </c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1">
        <v>0.2</v>
      </c>
      <c r="AK25" s="11">
        <v>0</v>
      </c>
      <c r="AL25" s="11">
        <v>0</v>
      </c>
      <c r="AM25" s="11">
        <v>0</v>
      </c>
      <c r="AN25" s="11">
        <v>0</v>
      </c>
      <c r="AO25" s="11">
        <v>0.2</v>
      </c>
      <c r="AP25" s="11">
        <v>0</v>
      </c>
      <c r="AQ25" s="11">
        <v>0</v>
      </c>
      <c r="AR25" s="11">
        <v>0</v>
      </c>
      <c r="AS25" s="11">
        <v>0</v>
      </c>
      <c r="AT25" s="13" t="s">
        <v>50</v>
      </c>
    </row>
    <row r="26" spans="1:53" ht="76.5" customHeight="1" x14ac:dyDescent="0.25">
      <c r="A26" s="9" t="s">
        <v>52</v>
      </c>
      <c r="B26" s="10" t="s">
        <v>30</v>
      </c>
      <c r="C26" s="10" t="s">
        <v>35</v>
      </c>
      <c r="D26" s="10" t="s">
        <v>53</v>
      </c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 t="s">
        <v>54</v>
      </c>
      <c r="T26" s="9" t="s">
        <v>52</v>
      </c>
      <c r="U26" s="11">
        <v>51.7</v>
      </c>
      <c r="V26" s="11">
        <v>0</v>
      </c>
      <c r="W26" s="11">
        <v>0</v>
      </c>
      <c r="X26" s="11">
        <v>0</v>
      </c>
      <c r="Y26" s="11">
        <v>0</v>
      </c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1">
        <v>0</v>
      </c>
      <c r="AK26" s="11">
        <v>0</v>
      </c>
      <c r="AL26" s="11">
        <v>0</v>
      </c>
      <c r="AM26" s="11">
        <v>0</v>
      </c>
      <c r="AN26" s="11">
        <v>0</v>
      </c>
      <c r="AO26" s="11">
        <v>0</v>
      </c>
      <c r="AP26" s="11">
        <v>0</v>
      </c>
      <c r="AQ26" s="11">
        <v>0</v>
      </c>
      <c r="AR26" s="11">
        <v>0</v>
      </c>
      <c r="AS26" s="11">
        <v>0</v>
      </c>
      <c r="AT26" s="9" t="s">
        <v>52</v>
      </c>
    </row>
    <row r="27" spans="1:53" ht="40.5" customHeight="1" x14ac:dyDescent="0.25">
      <c r="A27" s="9" t="s">
        <v>55</v>
      </c>
      <c r="B27" s="10" t="s">
        <v>30</v>
      </c>
      <c r="C27" s="10" t="s">
        <v>56</v>
      </c>
      <c r="D27" s="10" t="s">
        <v>32</v>
      </c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 t="s">
        <v>33</v>
      </c>
      <c r="T27" s="9" t="s">
        <v>55</v>
      </c>
      <c r="U27" s="11">
        <f>U28</f>
        <v>118.7</v>
      </c>
      <c r="V27" s="11">
        <v>0</v>
      </c>
      <c r="W27" s="11">
        <v>0</v>
      </c>
      <c r="X27" s="11">
        <v>0</v>
      </c>
      <c r="Y27" s="11">
        <v>0</v>
      </c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1">
        <v>0</v>
      </c>
      <c r="AK27" s="11">
        <v>0</v>
      </c>
      <c r="AL27" s="11">
        <v>0</v>
      </c>
      <c r="AM27" s="11">
        <v>0</v>
      </c>
      <c r="AN27" s="11">
        <v>0</v>
      </c>
      <c r="AO27" s="11">
        <v>0</v>
      </c>
      <c r="AP27" s="11">
        <v>0</v>
      </c>
      <c r="AQ27" s="11">
        <v>0</v>
      </c>
      <c r="AR27" s="11">
        <v>0</v>
      </c>
      <c r="AS27" s="11">
        <v>0</v>
      </c>
      <c r="AT27" s="9" t="s">
        <v>55</v>
      </c>
    </row>
    <row r="28" spans="1:53" ht="81.75" customHeight="1" x14ac:dyDescent="0.25">
      <c r="A28" s="13" t="s">
        <v>178</v>
      </c>
      <c r="B28" s="10" t="s">
        <v>30</v>
      </c>
      <c r="C28" s="10" t="s">
        <v>56</v>
      </c>
      <c r="D28" s="10" t="s">
        <v>58</v>
      </c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 t="s">
        <v>54</v>
      </c>
      <c r="T28" s="13" t="s">
        <v>57</v>
      </c>
      <c r="U28" s="11">
        <v>118.7</v>
      </c>
      <c r="V28" s="11">
        <v>0</v>
      </c>
      <c r="W28" s="11">
        <v>0</v>
      </c>
      <c r="X28" s="11">
        <v>0</v>
      </c>
      <c r="Y28" s="11">
        <v>0</v>
      </c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1">
        <v>0</v>
      </c>
      <c r="AK28" s="11">
        <v>0</v>
      </c>
      <c r="AL28" s="11">
        <v>0</v>
      </c>
      <c r="AM28" s="11">
        <v>0</v>
      </c>
      <c r="AN28" s="11">
        <v>0</v>
      </c>
      <c r="AO28" s="11">
        <v>0</v>
      </c>
      <c r="AP28" s="11">
        <v>0</v>
      </c>
      <c r="AQ28" s="11">
        <v>0</v>
      </c>
      <c r="AR28" s="11">
        <v>0</v>
      </c>
      <c r="AS28" s="11">
        <v>0</v>
      </c>
      <c r="AT28" s="13" t="s">
        <v>57</v>
      </c>
    </row>
    <row r="29" spans="1:53" ht="31.5" hidden="1" x14ac:dyDescent="0.25">
      <c r="A29" s="9" t="s">
        <v>59</v>
      </c>
      <c r="B29" s="10" t="s">
        <v>30</v>
      </c>
      <c r="C29" s="10" t="s">
        <v>60</v>
      </c>
      <c r="D29" s="10" t="s">
        <v>32</v>
      </c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 t="s">
        <v>33</v>
      </c>
      <c r="T29" s="9" t="s">
        <v>59</v>
      </c>
      <c r="U29" s="11">
        <v>0</v>
      </c>
      <c r="V29" s="11">
        <v>0</v>
      </c>
      <c r="W29" s="11">
        <v>0</v>
      </c>
      <c r="X29" s="11">
        <v>0</v>
      </c>
      <c r="Y29" s="11">
        <v>0</v>
      </c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1">
        <v>0</v>
      </c>
      <c r="AK29" s="11">
        <v>0</v>
      </c>
      <c r="AL29" s="11">
        <v>0</v>
      </c>
      <c r="AM29" s="11">
        <v>0</v>
      </c>
      <c r="AN29" s="11">
        <v>0</v>
      </c>
      <c r="AO29" s="11">
        <v>0</v>
      </c>
      <c r="AP29" s="11">
        <v>0</v>
      </c>
      <c r="AQ29" s="11">
        <v>0</v>
      </c>
      <c r="AR29" s="11">
        <v>0</v>
      </c>
      <c r="AS29" s="11">
        <v>0</v>
      </c>
      <c r="AT29" s="9" t="s">
        <v>59</v>
      </c>
    </row>
    <row r="30" spans="1:53" ht="5.25" hidden="1" customHeight="1" x14ac:dyDescent="0.25">
      <c r="A30" s="9" t="s">
        <v>61</v>
      </c>
      <c r="B30" s="10" t="s">
        <v>30</v>
      </c>
      <c r="C30" s="10" t="s">
        <v>60</v>
      </c>
      <c r="D30" s="10" t="s">
        <v>62</v>
      </c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 t="s">
        <v>63</v>
      </c>
      <c r="T30" s="9" t="s">
        <v>61</v>
      </c>
      <c r="U30" s="11">
        <v>0</v>
      </c>
      <c r="V30" s="11">
        <v>0</v>
      </c>
      <c r="W30" s="11">
        <v>0</v>
      </c>
      <c r="X30" s="11">
        <v>0</v>
      </c>
      <c r="Y30" s="11">
        <v>0</v>
      </c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1">
        <v>0</v>
      </c>
      <c r="AK30" s="11">
        <v>0</v>
      </c>
      <c r="AL30" s="11">
        <v>0</v>
      </c>
      <c r="AM30" s="11">
        <v>0</v>
      </c>
      <c r="AN30" s="11">
        <v>0</v>
      </c>
      <c r="AO30" s="11">
        <v>0</v>
      </c>
      <c r="AP30" s="11">
        <v>0</v>
      </c>
      <c r="AQ30" s="11">
        <v>0</v>
      </c>
      <c r="AR30" s="11">
        <v>0</v>
      </c>
      <c r="AS30" s="11">
        <v>0</v>
      </c>
      <c r="AT30" s="9" t="s">
        <v>61</v>
      </c>
    </row>
    <row r="31" spans="1:53" ht="15.75" x14ac:dyDescent="0.25">
      <c r="A31" s="9" t="s">
        <v>64</v>
      </c>
      <c r="B31" s="10" t="s">
        <v>30</v>
      </c>
      <c r="C31" s="10" t="s">
        <v>65</v>
      </c>
      <c r="D31" s="10" t="s">
        <v>32</v>
      </c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 t="s">
        <v>33</v>
      </c>
      <c r="T31" s="9" t="s">
        <v>64</v>
      </c>
      <c r="U31" s="11">
        <f>U32</f>
        <v>1</v>
      </c>
      <c r="V31" s="11">
        <v>0</v>
      </c>
      <c r="W31" s="11">
        <v>0</v>
      </c>
      <c r="X31" s="11">
        <v>0</v>
      </c>
      <c r="Y31" s="11">
        <v>0</v>
      </c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1">
        <v>1</v>
      </c>
      <c r="AK31" s="11">
        <v>0</v>
      </c>
      <c r="AL31" s="11">
        <v>0</v>
      </c>
      <c r="AM31" s="11">
        <v>0</v>
      </c>
      <c r="AN31" s="11">
        <v>0</v>
      </c>
      <c r="AO31" s="11">
        <v>1</v>
      </c>
      <c r="AP31" s="11">
        <v>0</v>
      </c>
      <c r="AQ31" s="11">
        <v>0</v>
      </c>
      <c r="AR31" s="11">
        <v>0</v>
      </c>
      <c r="AS31" s="11">
        <v>0</v>
      </c>
      <c r="AT31" s="9" t="s">
        <v>64</v>
      </c>
    </row>
    <row r="32" spans="1:53" ht="47.25" x14ac:dyDescent="0.25">
      <c r="A32" s="9" t="s">
        <v>66</v>
      </c>
      <c r="B32" s="10" t="s">
        <v>30</v>
      </c>
      <c r="C32" s="10" t="s">
        <v>65</v>
      </c>
      <c r="D32" s="10" t="s">
        <v>67</v>
      </c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 t="s">
        <v>68</v>
      </c>
      <c r="T32" s="9" t="s">
        <v>66</v>
      </c>
      <c r="U32" s="11">
        <v>1</v>
      </c>
      <c r="V32" s="11">
        <v>0</v>
      </c>
      <c r="W32" s="11">
        <v>0</v>
      </c>
      <c r="X32" s="11">
        <v>0</v>
      </c>
      <c r="Y32" s="11">
        <v>0</v>
      </c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1">
        <v>1</v>
      </c>
      <c r="AK32" s="11">
        <v>0</v>
      </c>
      <c r="AL32" s="11">
        <v>0</v>
      </c>
      <c r="AM32" s="11">
        <v>0</v>
      </c>
      <c r="AN32" s="11">
        <v>0</v>
      </c>
      <c r="AO32" s="11">
        <v>1</v>
      </c>
      <c r="AP32" s="11">
        <v>0</v>
      </c>
      <c r="AQ32" s="11">
        <v>0</v>
      </c>
      <c r="AR32" s="11">
        <v>0</v>
      </c>
      <c r="AS32" s="11">
        <v>0</v>
      </c>
      <c r="AT32" s="9" t="s">
        <v>66</v>
      </c>
    </row>
    <row r="33" spans="1:46" ht="15.75" x14ac:dyDescent="0.25">
      <c r="A33" s="9" t="s">
        <v>69</v>
      </c>
      <c r="B33" s="10" t="s">
        <v>30</v>
      </c>
      <c r="C33" s="10" t="s">
        <v>70</v>
      </c>
      <c r="D33" s="10" t="s">
        <v>32</v>
      </c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 t="s">
        <v>33</v>
      </c>
      <c r="T33" s="9" t="s">
        <v>69</v>
      </c>
      <c r="U33" s="11">
        <f>U34+U35+U36+U37+U38+U39</f>
        <v>478.7</v>
      </c>
      <c r="V33" s="11">
        <v>0</v>
      </c>
      <c r="W33" s="11">
        <v>0</v>
      </c>
      <c r="X33" s="11">
        <v>0</v>
      </c>
      <c r="Y33" s="11">
        <v>0</v>
      </c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1">
        <f>AJ34+AJ35+AJ36+AJ37+AJ39</f>
        <v>461.1</v>
      </c>
      <c r="AK33" s="11">
        <v>0</v>
      </c>
      <c r="AL33" s="11">
        <v>0</v>
      </c>
      <c r="AM33" s="11">
        <v>0</v>
      </c>
      <c r="AN33" s="11">
        <v>0</v>
      </c>
      <c r="AO33" s="11">
        <f>AO34+AO35+AO36+AO37+AO39</f>
        <v>726.4</v>
      </c>
      <c r="AP33" s="11">
        <v>0</v>
      </c>
      <c r="AQ33" s="11">
        <v>0</v>
      </c>
      <c r="AR33" s="11">
        <v>0</v>
      </c>
      <c r="AS33" s="11">
        <v>0</v>
      </c>
      <c r="AT33" s="9" t="s">
        <v>69</v>
      </c>
    </row>
    <row r="34" spans="1:46" ht="115.5" customHeight="1" x14ac:dyDescent="0.25">
      <c r="A34" s="13" t="s">
        <v>71</v>
      </c>
      <c r="B34" s="10" t="s">
        <v>30</v>
      </c>
      <c r="C34" s="10" t="s">
        <v>70</v>
      </c>
      <c r="D34" s="10" t="s">
        <v>72</v>
      </c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 t="s">
        <v>38</v>
      </c>
      <c r="T34" s="13" t="s">
        <v>71</v>
      </c>
      <c r="U34" s="11">
        <v>65</v>
      </c>
      <c r="V34" s="11">
        <v>0</v>
      </c>
      <c r="W34" s="11">
        <v>0</v>
      </c>
      <c r="X34" s="11">
        <v>0</v>
      </c>
      <c r="Y34" s="11">
        <v>0</v>
      </c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1">
        <v>0</v>
      </c>
      <c r="AK34" s="11">
        <v>0</v>
      </c>
      <c r="AL34" s="11">
        <v>0</v>
      </c>
      <c r="AM34" s="11">
        <v>0</v>
      </c>
      <c r="AN34" s="11">
        <v>0</v>
      </c>
      <c r="AO34" s="11">
        <v>0</v>
      </c>
      <c r="AP34" s="11">
        <v>0</v>
      </c>
      <c r="AQ34" s="11">
        <v>0</v>
      </c>
      <c r="AR34" s="11">
        <v>0</v>
      </c>
      <c r="AS34" s="11">
        <v>0</v>
      </c>
      <c r="AT34" s="13" t="s">
        <v>71</v>
      </c>
    </row>
    <row r="35" spans="1:46" ht="93.75" customHeight="1" x14ac:dyDescent="0.25">
      <c r="A35" s="13" t="s">
        <v>73</v>
      </c>
      <c r="B35" s="10" t="s">
        <v>30</v>
      </c>
      <c r="C35" s="10" t="s">
        <v>70</v>
      </c>
      <c r="D35" s="10" t="s">
        <v>74</v>
      </c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 t="s">
        <v>75</v>
      </c>
      <c r="T35" s="13" t="s">
        <v>73</v>
      </c>
      <c r="U35" s="11">
        <v>69.5</v>
      </c>
      <c r="V35" s="11">
        <v>0</v>
      </c>
      <c r="W35" s="11">
        <v>0</v>
      </c>
      <c r="X35" s="11">
        <v>0</v>
      </c>
      <c r="Y35" s="11">
        <v>0</v>
      </c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1">
        <v>75.099999999999994</v>
      </c>
      <c r="AK35" s="11">
        <v>0</v>
      </c>
      <c r="AL35" s="11">
        <v>0</v>
      </c>
      <c r="AM35" s="11">
        <v>0</v>
      </c>
      <c r="AN35" s="11">
        <v>0</v>
      </c>
      <c r="AO35" s="11">
        <v>0</v>
      </c>
      <c r="AP35" s="11">
        <v>0</v>
      </c>
      <c r="AQ35" s="11">
        <v>0</v>
      </c>
      <c r="AR35" s="11">
        <v>0</v>
      </c>
      <c r="AS35" s="11">
        <v>0</v>
      </c>
      <c r="AT35" s="13" t="s">
        <v>73</v>
      </c>
    </row>
    <row r="36" spans="1:46" ht="90.75" customHeight="1" x14ac:dyDescent="0.25">
      <c r="A36" s="13" t="s">
        <v>76</v>
      </c>
      <c r="B36" s="10" t="s">
        <v>30</v>
      </c>
      <c r="C36" s="10" t="s">
        <v>70</v>
      </c>
      <c r="D36" s="10" t="s">
        <v>77</v>
      </c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 t="s">
        <v>38</v>
      </c>
      <c r="T36" s="13" t="s">
        <v>76</v>
      </c>
      <c r="U36" s="11">
        <v>230</v>
      </c>
      <c r="V36" s="11">
        <v>0</v>
      </c>
      <c r="W36" s="11">
        <v>0</v>
      </c>
      <c r="X36" s="11">
        <v>0</v>
      </c>
      <c r="Y36" s="11">
        <v>0</v>
      </c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1">
        <v>0</v>
      </c>
      <c r="AK36" s="11">
        <v>0</v>
      </c>
      <c r="AL36" s="11">
        <v>0</v>
      </c>
      <c r="AM36" s="11">
        <v>0</v>
      </c>
      <c r="AN36" s="11">
        <v>0</v>
      </c>
      <c r="AO36" s="11">
        <v>0</v>
      </c>
      <c r="AP36" s="11">
        <v>0</v>
      </c>
      <c r="AQ36" s="11">
        <v>0</v>
      </c>
      <c r="AR36" s="11">
        <v>0</v>
      </c>
      <c r="AS36" s="11">
        <v>0</v>
      </c>
      <c r="AT36" s="13" t="s">
        <v>76</v>
      </c>
    </row>
    <row r="37" spans="1:46" ht="36" customHeight="1" x14ac:dyDescent="0.25">
      <c r="A37" s="9" t="s">
        <v>78</v>
      </c>
      <c r="B37" s="10" t="s">
        <v>30</v>
      </c>
      <c r="C37" s="10" t="s">
        <v>70</v>
      </c>
      <c r="D37" s="10" t="s">
        <v>79</v>
      </c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 t="s">
        <v>75</v>
      </c>
      <c r="T37" s="9" t="s">
        <v>78</v>
      </c>
      <c r="U37" s="11">
        <v>20</v>
      </c>
      <c r="V37" s="11">
        <v>0</v>
      </c>
      <c r="W37" s="11">
        <v>0</v>
      </c>
      <c r="X37" s="11">
        <v>0</v>
      </c>
      <c r="Y37" s="11">
        <v>0</v>
      </c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1">
        <v>20</v>
      </c>
      <c r="AK37" s="11">
        <v>0</v>
      </c>
      <c r="AL37" s="11">
        <v>0</v>
      </c>
      <c r="AM37" s="11">
        <v>0</v>
      </c>
      <c r="AN37" s="11">
        <v>0</v>
      </c>
      <c r="AO37" s="11">
        <v>0</v>
      </c>
      <c r="AP37" s="11">
        <v>0</v>
      </c>
      <c r="AQ37" s="11">
        <v>0</v>
      </c>
      <c r="AR37" s="11">
        <v>0</v>
      </c>
      <c r="AS37" s="11">
        <v>0</v>
      </c>
      <c r="AT37" s="9" t="s">
        <v>78</v>
      </c>
    </row>
    <row r="38" spans="1:46" ht="66" customHeight="1" x14ac:dyDescent="0.25">
      <c r="A38" s="9" t="s">
        <v>184</v>
      </c>
      <c r="B38" s="10" t="s">
        <v>30</v>
      </c>
      <c r="C38" s="10" t="s">
        <v>70</v>
      </c>
      <c r="D38" s="10" t="s">
        <v>183</v>
      </c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 t="s">
        <v>54</v>
      </c>
      <c r="T38" s="9"/>
      <c r="U38" s="11">
        <v>94.2</v>
      </c>
      <c r="V38" s="11"/>
      <c r="W38" s="11"/>
      <c r="X38" s="11"/>
      <c r="Y38" s="11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1">
        <v>0</v>
      </c>
      <c r="AK38" s="11"/>
      <c r="AL38" s="11"/>
      <c r="AM38" s="11"/>
      <c r="AN38" s="11"/>
      <c r="AO38" s="11">
        <v>0</v>
      </c>
      <c r="AP38" s="11"/>
      <c r="AQ38" s="11"/>
      <c r="AR38" s="11"/>
      <c r="AS38" s="11"/>
      <c r="AT38" s="9"/>
    </row>
    <row r="39" spans="1:46" ht="47.25" customHeight="1" x14ac:dyDescent="0.25">
      <c r="A39" s="9" t="s">
        <v>80</v>
      </c>
      <c r="B39" s="10" t="s">
        <v>30</v>
      </c>
      <c r="C39" s="10" t="s">
        <v>70</v>
      </c>
      <c r="D39" s="10" t="s">
        <v>81</v>
      </c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 t="s">
        <v>63</v>
      </c>
      <c r="T39" s="9" t="s">
        <v>80</v>
      </c>
      <c r="U39" s="11">
        <v>0</v>
      </c>
      <c r="V39" s="11">
        <v>0</v>
      </c>
      <c r="W39" s="11">
        <v>0</v>
      </c>
      <c r="X39" s="11">
        <v>0</v>
      </c>
      <c r="Y39" s="11">
        <v>0</v>
      </c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1">
        <v>366</v>
      </c>
      <c r="AK39" s="11">
        <v>0</v>
      </c>
      <c r="AL39" s="11">
        <v>0</v>
      </c>
      <c r="AM39" s="11">
        <v>0</v>
      </c>
      <c r="AN39" s="11">
        <v>0</v>
      </c>
      <c r="AO39" s="11">
        <v>726.4</v>
      </c>
      <c r="AP39" s="11">
        <v>0</v>
      </c>
      <c r="AQ39" s="11">
        <v>0</v>
      </c>
      <c r="AR39" s="11">
        <v>0</v>
      </c>
      <c r="AS39" s="11">
        <v>0</v>
      </c>
      <c r="AT39" s="9" t="s">
        <v>80</v>
      </c>
    </row>
    <row r="40" spans="1:46" ht="15.75" x14ac:dyDescent="0.25">
      <c r="A40" s="6" t="s">
        <v>82</v>
      </c>
      <c r="B40" s="5" t="s">
        <v>83</v>
      </c>
      <c r="C40" s="5" t="s">
        <v>31</v>
      </c>
      <c r="D40" s="5" t="s">
        <v>32</v>
      </c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 t="s">
        <v>33</v>
      </c>
      <c r="T40" s="6" t="s">
        <v>82</v>
      </c>
      <c r="U40" s="7">
        <f>U41</f>
        <v>294</v>
      </c>
      <c r="V40" s="7">
        <v>0</v>
      </c>
      <c r="W40" s="7">
        <v>0</v>
      </c>
      <c r="X40" s="7">
        <v>0</v>
      </c>
      <c r="Y40" s="7">
        <v>0</v>
      </c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7">
        <f>AJ41</f>
        <v>307</v>
      </c>
      <c r="AK40" s="7">
        <v>0</v>
      </c>
      <c r="AL40" s="7">
        <v>0</v>
      </c>
      <c r="AM40" s="7">
        <v>0</v>
      </c>
      <c r="AN40" s="7">
        <v>0</v>
      </c>
      <c r="AO40" s="7">
        <f>AO41</f>
        <v>317.60000000000002</v>
      </c>
      <c r="AP40" s="7">
        <v>0</v>
      </c>
      <c r="AQ40" s="7">
        <v>0</v>
      </c>
      <c r="AR40" s="7">
        <v>0</v>
      </c>
      <c r="AS40" s="7">
        <v>0</v>
      </c>
      <c r="AT40" s="6" t="s">
        <v>82</v>
      </c>
    </row>
    <row r="41" spans="1:46" ht="31.5" x14ac:dyDescent="0.25">
      <c r="A41" s="9" t="s">
        <v>84</v>
      </c>
      <c r="B41" s="10" t="s">
        <v>83</v>
      </c>
      <c r="C41" s="10" t="s">
        <v>85</v>
      </c>
      <c r="D41" s="10" t="s">
        <v>32</v>
      </c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 t="s">
        <v>33</v>
      </c>
      <c r="T41" s="9" t="s">
        <v>84</v>
      </c>
      <c r="U41" s="26">
        <f>U42</f>
        <v>294</v>
      </c>
      <c r="V41" s="26">
        <v>0</v>
      </c>
      <c r="W41" s="26">
        <v>0</v>
      </c>
      <c r="X41" s="26">
        <v>0</v>
      </c>
      <c r="Y41" s="26">
        <v>0</v>
      </c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6">
        <f>AJ42</f>
        <v>307</v>
      </c>
      <c r="AK41" s="26">
        <v>0</v>
      </c>
      <c r="AL41" s="26">
        <v>0</v>
      </c>
      <c r="AM41" s="26">
        <v>0</v>
      </c>
      <c r="AN41" s="26">
        <v>0</v>
      </c>
      <c r="AO41" s="26">
        <f>AO42</f>
        <v>317.60000000000002</v>
      </c>
      <c r="AP41" s="11">
        <v>0</v>
      </c>
      <c r="AQ41" s="11">
        <v>0</v>
      </c>
      <c r="AR41" s="11">
        <v>0</v>
      </c>
      <c r="AS41" s="11">
        <v>0</v>
      </c>
      <c r="AT41" s="9" t="s">
        <v>84</v>
      </c>
    </row>
    <row r="42" spans="1:46" ht="70.5" customHeight="1" x14ac:dyDescent="0.25">
      <c r="A42" s="13" t="s">
        <v>209</v>
      </c>
      <c r="B42" s="10" t="s">
        <v>83</v>
      </c>
      <c r="C42" s="10" t="s">
        <v>85</v>
      </c>
      <c r="D42" s="10" t="s">
        <v>87</v>
      </c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 t="s">
        <v>41</v>
      </c>
      <c r="T42" s="9" t="s">
        <v>86</v>
      </c>
      <c r="U42" s="26">
        <v>294</v>
      </c>
      <c r="V42" s="26">
        <v>0</v>
      </c>
      <c r="W42" s="26">
        <v>0</v>
      </c>
      <c r="X42" s="26">
        <v>0</v>
      </c>
      <c r="Y42" s="26">
        <v>0</v>
      </c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6">
        <v>307</v>
      </c>
      <c r="AK42" s="26">
        <v>0</v>
      </c>
      <c r="AL42" s="26">
        <v>0</v>
      </c>
      <c r="AM42" s="26">
        <v>0</v>
      </c>
      <c r="AN42" s="26">
        <v>0</v>
      </c>
      <c r="AO42" s="26">
        <v>317.60000000000002</v>
      </c>
      <c r="AP42" s="11">
        <v>0</v>
      </c>
      <c r="AQ42" s="11">
        <v>0</v>
      </c>
      <c r="AR42" s="11">
        <v>0</v>
      </c>
      <c r="AS42" s="11">
        <v>0</v>
      </c>
      <c r="AT42" s="9" t="s">
        <v>86</v>
      </c>
    </row>
    <row r="43" spans="1:46" ht="34.5" customHeight="1" x14ac:dyDescent="0.25">
      <c r="A43" s="6" t="s">
        <v>88</v>
      </c>
      <c r="B43" s="5" t="s">
        <v>85</v>
      </c>
      <c r="C43" s="5" t="s">
        <v>31</v>
      </c>
      <c r="D43" s="5" t="s">
        <v>32</v>
      </c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 t="s">
        <v>33</v>
      </c>
      <c r="T43" s="6" t="s">
        <v>88</v>
      </c>
      <c r="U43" s="22">
        <f>U44+U48</f>
        <v>4165.3999999999996</v>
      </c>
      <c r="V43" s="22">
        <v>0</v>
      </c>
      <c r="W43" s="22">
        <v>0</v>
      </c>
      <c r="X43" s="22">
        <v>0</v>
      </c>
      <c r="Y43" s="22">
        <v>0</v>
      </c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2">
        <f>AJ44+AJ48</f>
        <v>7</v>
      </c>
      <c r="AK43" s="22">
        <v>0</v>
      </c>
      <c r="AL43" s="22">
        <v>0</v>
      </c>
      <c r="AM43" s="22">
        <v>0</v>
      </c>
      <c r="AN43" s="22">
        <v>0</v>
      </c>
      <c r="AO43" s="22">
        <f>AO44+AO48</f>
        <v>0</v>
      </c>
      <c r="AP43" s="7">
        <v>0</v>
      </c>
      <c r="AQ43" s="7">
        <v>0</v>
      </c>
      <c r="AR43" s="7">
        <v>0</v>
      </c>
      <c r="AS43" s="7">
        <v>0</v>
      </c>
      <c r="AT43" s="6" t="s">
        <v>88</v>
      </c>
    </row>
    <row r="44" spans="1:46" ht="48" customHeight="1" x14ac:dyDescent="0.25">
      <c r="A44" s="9" t="s">
        <v>89</v>
      </c>
      <c r="B44" s="14" t="s">
        <v>85</v>
      </c>
      <c r="C44" s="14" t="s">
        <v>149</v>
      </c>
      <c r="D44" s="14" t="s">
        <v>32</v>
      </c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 t="s">
        <v>33</v>
      </c>
      <c r="T44" s="15" t="s">
        <v>89</v>
      </c>
      <c r="U44" s="16">
        <f>U45+U46+U47</f>
        <v>4156.3999999999996</v>
      </c>
      <c r="V44" s="16">
        <v>0</v>
      </c>
      <c r="W44" s="16">
        <v>0</v>
      </c>
      <c r="X44" s="16">
        <v>0</v>
      </c>
      <c r="Y44" s="16">
        <v>0</v>
      </c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6">
        <f>AJ45+AJ46+AJ47</f>
        <v>4</v>
      </c>
      <c r="AK44" s="16">
        <v>0</v>
      </c>
      <c r="AL44" s="16">
        <v>0</v>
      </c>
      <c r="AM44" s="16">
        <v>0</v>
      </c>
      <c r="AN44" s="16">
        <v>0</v>
      </c>
      <c r="AO44" s="16">
        <f>AO45+AO46+AO47</f>
        <v>0</v>
      </c>
      <c r="AP44" s="11">
        <v>0</v>
      </c>
      <c r="AQ44" s="11">
        <v>0</v>
      </c>
      <c r="AR44" s="11">
        <v>0</v>
      </c>
      <c r="AS44" s="11">
        <v>0</v>
      </c>
      <c r="AT44" s="9" t="s">
        <v>89</v>
      </c>
    </row>
    <row r="45" spans="1:46" ht="77.25" customHeight="1" x14ac:dyDescent="0.25">
      <c r="A45" s="13" t="s">
        <v>204</v>
      </c>
      <c r="B45" s="14" t="s">
        <v>85</v>
      </c>
      <c r="C45" s="14" t="s">
        <v>149</v>
      </c>
      <c r="D45" s="14" t="s">
        <v>92</v>
      </c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 t="s">
        <v>38</v>
      </c>
      <c r="T45" s="18" t="s">
        <v>91</v>
      </c>
      <c r="U45" s="16">
        <v>7</v>
      </c>
      <c r="V45" s="16">
        <v>0</v>
      </c>
      <c r="W45" s="16">
        <v>0</v>
      </c>
      <c r="X45" s="16">
        <v>0</v>
      </c>
      <c r="Y45" s="16">
        <v>0</v>
      </c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6">
        <v>2</v>
      </c>
      <c r="AK45" s="16">
        <v>0</v>
      </c>
      <c r="AL45" s="16">
        <v>0</v>
      </c>
      <c r="AM45" s="16">
        <v>0</v>
      </c>
      <c r="AN45" s="16">
        <v>0</v>
      </c>
      <c r="AO45" s="16">
        <v>0</v>
      </c>
      <c r="AP45" s="11">
        <v>0</v>
      </c>
      <c r="AQ45" s="11">
        <v>0</v>
      </c>
      <c r="AR45" s="11">
        <v>0</v>
      </c>
      <c r="AS45" s="11">
        <v>0</v>
      </c>
      <c r="AT45" s="13" t="s">
        <v>91</v>
      </c>
    </row>
    <row r="46" spans="1:46" ht="77.25" customHeight="1" x14ac:dyDescent="0.25">
      <c r="A46" s="13" t="s">
        <v>205</v>
      </c>
      <c r="B46" s="14" t="s">
        <v>85</v>
      </c>
      <c r="C46" s="14" t="s">
        <v>149</v>
      </c>
      <c r="D46" s="14" t="s">
        <v>207</v>
      </c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 t="s">
        <v>38</v>
      </c>
      <c r="T46" s="18"/>
      <c r="U46" s="16">
        <v>4136.3999999999996</v>
      </c>
      <c r="V46" s="16"/>
      <c r="W46" s="16"/>
      <c r="X46" s="16"/>
      <c r="Y46" s="16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6">
        <v>0</v>
      </c>
      <c r="AK46" s="16"/>
      <c r="AL46" s="16"/>
      <c r="AM46" s="16"/>
      <c r="AN46" s="16"/>
      <c r="AO46" s="16">
        <v>0</v>
      </c>
      <c r="AP46" s="11"/>
      <c r="AQ46" s="11"/>
      <c r="AR46" s="11"/>
      <c r="AS46" s="11"/>
      <c r="AT46" s="13"/>
    </row>
    <row r="47" spans="1:46" ht="102.75" customHeight="1" x14ac:dyDescent="0.25">
      <c r="A47" s="13" t="s">
        <v>93</v>
      </c>
      <c r="B47" s="14" t="s">
        <v>85</v>
      </c>
      <c r="C47" s="14" t="s">
        <v>149</v>
      </c>
      <c r="D47" s="14" t="s">
        <v>94</v>
      </c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 t="s">
        <v>38</v>
      </c>
      <c r="T47" s="18" t="s">
        <v>93</v>
      </c>
      <c r="U47" s="16">
        <v>13</v>
      </c>
      <c r="V47" s="16">
        <v>0</v>
      </c>
      <c r="W47" s="16">
        <v>0</v>
      </c>
      <c r="X47" s="16">
        <v>0</v>
      </c>
      <c r="Y47" s="16">
        <v>0</v>
      </c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6">
        <v>2</v>
      </c>
      <c r="AK47" s="16">
        <v>0</v>
      </c>
      <c r="AL47" s="16">
        <v>0</v>
      </c>
      <c r="AM47" s="16">
        <v>0</v>
      </c>
      <c r="AN47" s="16">
        <v>0</v>
      </c>
      <c r="AO47" s="16">
        <v>0</v>
      </c>
      <c r="AP47" s="11">
        <v>0</v>
      </c>
      <c r="AQ47" s="11">
        <v>0</v>
      </c>
      <c r="AR47" s="11">
        <v>0</v>
      </c>
      <c r="AS47" s="11">
        <v>0</v>
      </c>
      <c r="AT47" s="13" t="s">
        <v>93</v>
      </c>
    </row>
    <row r="48" spans="1:46" ht="39" customHeight="1" x14ac:dyDescent="0.25">
      <c r="A48" s="13" t="s">
        <v>162</v>
      </c>
      <c r="B48" s="14" t="s">
        <v>85</v>
      </c>
      <c r="C48" s="14" t="s">
        <v>161</v>
      </c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8"/>
      <c r="U48" s="16">
        <f>U49+U50+U51</f>
        <v>9</v>
      </c>
      <c r="V48" s="16"/>
      <c r="W48" s="16"/>
      <c r="X48" s="16"/>
      <c r="Y48" s="16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6">
        <f>AJ49+AJ50+AJ51</f>
        <v>3</v>
      </c>
      <c r="AK48" s="16"/>
      <c r="AL48" s="16"/>
      <c r="AM48" s="16"/>
      <c r="AN48" s="16"/>
      <c r="AO48" s="16">
        <v>0</v>
      </c>
      <c r="AP48" s="11"/>
      <c r="AQ48" s="11"/>
      <c r="AR48" s="11"/>
      <c r="AS48" s="11"/>
      <c r="AT48" s="13"/>
    </row>
    <row r="49" spans="1:46" ht="110.25" customHeight="1" x14ac:dyDescent="0.25">
      <c r="A49" s="13" t="s">
        <v>95</v>
      </c>
      <c r="B49" s="10" t="s">
        <v>85</v>
      </c>
      <c r="C49" s="10" t="s">
        <v>161</v>
      </c>
      <c r="D49" s="10" t="s">
        <v>96</v>
      </c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 t="s">
        <v>38</v>
      </c>
      <c r="T49" s="13" t="s">
        <v>95</v>
      </c>
      <c r="U49" s="11">
        <v>3</v>
      </c>
      <c r="V49" s="11">
        <v>0</v>
      </c>
      <c r="W49" s="11">
        <v>0</v>
      </c>
      <c r="X49" s="11">
        <v>0</v>
      </c>
      <c r="Y49" s="11">
        <v>0</v>
      </c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1">
        <v>1</v>
      </c>
      <c r="AK49" s="11">
        <v>0</v>
      </c>
      <c r="AL49" s="11">
        <v>0</v>
      </c>
      <c r="AM49" s="11">
        <v>0</v>
      </c>
      <c r="AN49" s="11">
        <v>0</v>
      </c>
      <c r="AO49" s="11">
        <v>0</v>
      </c>
      <c r="AP49" s="11">
        <v>0</v>
      </c>
      <c r="AQ49" s="11">
        <v>0</v>
      </c>
      <c r="AR49" s="11">
        <v>0</v>
      </c>
      <c r="AS49" s="11">
        <v>0</v>
      </c>
      <c r="AT49" s="13" t="s">
        <v>95</v>
      </c>
    </row>
    <row r="50" spans="1:46" ht="143.25" customHeight="1" x14ac:dyDescent="0.25">
      <c r="A50" s="13" t="s">
        <v>97</v>
      </c>
      <c r="B50" s="10" t="s">
        <v>85</v>
      </c>
      <c r="C50" s="10" t="s">
        <v>161</v>
      </c>
      <c r="D50" s="10" t="s">
        <v>98</v>
      </c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 t="s">
        <v>38</v>
      </c>
      <c r="T50" s="13" t="s">
        <v>97</v>
      </c>
      <c r="U50" s="11">
        <v>3</v>
      </c>
      <c r="V50" s="11">
        <v>0</v>
      </c>
      <c r="W50" s="11">
        <v>0</v>
      </c>
      <c r="X50" s="11">
        <v>0</v>
      </c>
      <c r="Y50" s="11">
        <v>0</v>
      </c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1">
        <v>1</v>
      </c>
      <c r="AK50" s="11">
        <v>0</v>
      </c>
      <c r="AL50" s="11">
        <v>0</v>
      </c>
      <c r="AM50" s="11">
        <v>0</v>
      </c>
      <c r="AN50" s="11">
        <v>0</v>
      </c>
      <c r="AO50" s="11">
        <v>0</v>
      </c>
      <c r="AP50" s="11">
        <v>0</v>
      </c>
      <c r="AQ50" s="11">
        <v>0</v>
      </c>
      <c r="AR50" s="11">
        <v>0</v>
      </c>
      <c r="AS50" s="11">
        <v>0</v>
      </c>
      <c r="AT50" s="13" t="s">
        <v>97</v>
      </c>
    </row>
    <row r="51" spans="1:46" ht="103.5" customHeight="1" x14ac:dyDescent="0.25">
      <c r="A51" s="13" t="s">
        <v>99</v>
      </c>
      <c r="B51" s="10" t="s">
        <v>85</v>
      </c>
      <c r="C51" s="10" t="s">
        <v>161</v>
      </c>
      <c r="D51" s="10" t="s">
        <v>100</v>
      </c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 t="s">
        <v>38</v>
      </c>
      <c r="T51" s="13" t="s">
        <v>99</v>
      </c>
      <c r="U51" s="11">
        <v>3</v>
      </c>
      <c r="V51" s="11">
        <v>0</v>
      </c>
      <c r="W51" s="11">
        <v>0</v>
      </c>
      <c r="X51" s="11">
        <v>0</v>
      </c>
      <c r="Y51" s="11">
        <v>0</v>
      </c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1">
        <v>1</v>
      </c>
      <c r="AK51" s="11">
        <v>0</v>
      </c>
      <c r="AL51" s="11">
        <v>0</v>
      </c>
      <c r="AM51" s="11">
        <v>0</v>
      </c>
      <c r="AN51" s="11">
        <v>0</v>
      </c>
      <c r="AO51" s="11">
        <v>0</v>
      </c>
      <c r="AP51" s="11">
        <v>0</v>
      </c>
      <c r="AQ51" s="11">
        <v>0</v>
      </c>
      <c r="AR51" s="11">
        <v>0</v>
      </c>
      <c r="AS51" s="11">
        <v>0</v>
      </c>
      <c r="AT51" s="13" t="s">
        <v>99</v>
      </c>
    </row>
    <row r="52" spans="1:46" ht="15.75" x14ac:dyDescent="0.25">
      <c r="A52" s="6" t="s">
        <v>101</v>
      </c>
      <c r="B52" s="5" t="s">
        <v>35</v>
      </c>
      <c r="C52" s="5" t="s">
        <v>31</v>
      </c>
      <c r="D52" s="5" t="s">
        <v>32</v>
      </c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 t="s">
        <v>33</v>
      </c>
      <c r="T52" s="6" t="s">
        <v>101</v>
      </c>
      <c r="U52" s="7">
        <f>U53+U56</f>
        <v>230</v>
      </c>
      <c r="V52" s="7">
        <v>0</v>
      </c>
      <c r="W52" s="7">
        <v>0</v>
      </c>
      <c r="X52" s="7">
        <v>0</v>
      </c>
      <c r="Y52" s="7">
        <v>0</v>
      </c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7">
        <f>AJ53+AJ56</f>
        <v>0</v>
      </c>
      <c r="AK52" s="7">
        <v>0</v>
      </c>
      <c r="AL52" s="7">
        <v>0</v>
      </c>
      <c r="AM52" s="7">
        <v>0</v>
      </c>
      <c r="AN52" s="7">
        <v>0</v>
      </c>
      <c r="AO52" s="7">
        <f>AO53+AO56</f>
        <v>0</v>
      </c>
      <c r="AP52" s="7">
        <v>0</v>
      </c>
      <c r="AQ52" s="7">
        <v>0</v>
      </c>
      <c r="AR52" s="7">
        <v>0</v>
      </c>
      <c r="AS52" s="7">
        <v>0</v>
      </c>
      <c r="AT52" s="6" t="s">
        <v>101</v>
      </c>
    </row>
    <row r="53" spans="1:46" ht="15.75" hidden="1" x14ac:dyDescent="0.25">
      <c r="A53" s="9" t="s">
        <v>102</v>
      </c>
      <c r="B53" s="10" t="s">
        <v>35</v>
      </c>
      <c r="C53" s="10" t="s">
        <v>90</v>
      </c>
      <c r="D53" s="10" t="s">
        <v>32</v>
      </c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 t="s">
        <v>33</v>
      </c>
      <c r="T53" s="9" t="s">
        <v>102</v>
      </c>
      <c r="U53" s="11">
        <v>0</v>
      </c>
      <c r="V53" s="11">
        <v>0</v>
      </c>
      <c r="W53" s="11">
        <v>0</v>
      </c>
      <c r="X53" s="11">
        <v>0</v>
      </c>
      <c r="Y53" s="11">
        <v>0</v>
      </c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1">
        <v>0</v>
      </c>
      <c r="AK53" s="11">
        <v>0</v>
      </c>
      <c r="AL53" s="11">
        <v>0</v>
      </c>
      <c r="AM53" s="11">
        <v>0</v>
      </c>
      <c r="AN53" s="11">
        <v>0</v>
      </c>
      <c r="AO53" s="11">
        <v>0</v>
      </c>
      <c r="AP53" s="11">
        <v>0</v>
      </c>
      <c r="AQ53" s="11">
        <v>0</v>
      </c>
      <c r="AR53" s="11">
        <v>0</v>
      </c>
      <c r="AS53" s="11">
        <v>0</v>
      </c>
      <c r="AT53" s="9" t="s">
        <v>102</v>
      </c>
    </row>
    <row r="54" spans="1:46" ht="96" hidden="1" customHeight="1" x14ac:dyDescent="0.25">
      <c r="A54" s="13" t="s">
        <v>103</v>
      </c>
      <c r="B54" s="10" t="s">
        <v>35</v>
      </c>
      <c r="C54" s="10" t="s">
        <v>90</v>
      </c>
      <c r="D54" s="10" t="s">
        <v>104</v>
      </c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 t="s">
        <v>38</v>
      </c>
      <c r="T54" s="13" t="s">
        <v>103</v>
      </c>
      <c r="U54" s="11">
        <v>0</v>
      </c>
      <c r="V54" s="11">
        <v>0</v>
      </c>
      <c r="W54" s="11">
        <v>0</v>
      </c>
      <c r="X54" s="11">
        <v>0</v>
      </c>
      <c r="Y54" s="11">
        <v>0</v>
      </c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1">
        <v>0</v>
      </c>
      <c r="AK54" s="11">
        <v>0</v>
      </c>
      <c r="AL54" s="11">
        <v>0</v>
      </c>
      <c r="AM54" s="11">
        <v>0</v>
      </c>
      <c r="AN54" s="11">
        <v>0</v>
      </c>
      <c r="AO54" s="11">
        <v>0</v>
      </c>
      <c r="AP54" s="11">
        <v>0</v>
      </c>
      <c r="AQ54" s="11">
        <v>0</v>
      </c>
      <c r="AR54" s="11">
        <v>0</v>
      </c>
      <c r="AS54" s="11">
        <v>0</v>
      </c>
      <c r="AT54" s="13" t="s">
        <v>103</v>
      </c>
    </row>
    <row r="55" spans="1:46" ht="96.75" hidden="1" customHeight="1" x14ac:dyDescent="0.25">
      <c r="A55" s="13" t="s">
        <v>105</v>
      </c>
      <c r="B55" s="10" t="s">
        <v>35</v>
      </c>
      <c r="C55" s="10" t="s">
        <v>90</v>
      </c>
      <c r="D55" s="10" t="s">
        <v>106</v>
      </c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 t="s">
        <v>38</v>
      </c>
      <c r="T55" s="13" t="s">
        <v>105</v>
      </c>
      <c r="U55" s="11">
        <v>0</v>
      </c>
      <c r="V55" s="11">
        <v>0</v>
      </c>
      <c r="W55" s="11">
        <v>0</v>
      </c>
      <c r="X55" s="11">
        <v>0</v>
      </c>
      <c r="Y55" s="11">
        <v>0</v>
      </c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1">
        <v>0</v>
      </c>
      <c r="AK55" s="11">
        <v>0</v>
      </c>
      <c r="AL55" s="11">
        <v>0</v>
      </c>
      <c r="AM55" s="11">
        <v>0</v>
      </c>
      <c r="AN55" s="11">
        <v>0</v>
      </c>
      <c r="AO55" s="11">
        <v>0</v>
      </c>
      <c r="AP55" s="11">
        <v>0</v>
      </c>
      <c r="AQ55" s="11">
        <v>0</v>
      </c>
      <c r="AR55" s="11">
        <v>0</v>
      </c>
      <c r="AS55" s="11">
        <v>0</v>
      </c>
      <c r="AT55" s="13" t="s">
        <v>105</v>
      </c>
    </row>
    <row r="56" spans="1:46" ht="31.5" x14ac:dyDescent="0.25">
      <c r="A56" s="9" t="s">
        <v>107</v>
      </c>
      <c r="B56" s="10" t="s">
        <v>35</v>
      </c>
      <c r="C56" s="10" t="s">
        <v>108</v>
      </c>
      <c r="D56" s="10" t="s">
        <v>32</v>
      </c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 t="s">
        <v>33</v>
      </c>
      <c r="T56" s="9" t="s">
        <v>107</v>
      </c>
      <c r="U56" s="11">
        <f>U57</f>
        <v>230</v>
      </c>
      <c r="V56" s="11">
        <v>0</v>
      </c>
      <c r="W56" s="11">
        <v>0</v>
      </c>
      <c r="X56" s="11">
        <v>0</v>
      </c>
      <c r="Y56" s="11">
        <v>0</v>
      </c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1">
        <v>0</v>
      </c>
      <c r="AK56" s="11">
        <v>0</v>
      </c>
      <c r="AL56" s="11">
        <v>0</v>
      </c>
      <c r="AM56" s="11">
        <v>0</v>
      </c>
      <c r="AN56" s="11">
        <v>0</v>
      </c>
      <c r="AO56" s="11">
        <v>0</v>
      </c>
      <c r="AP56" s="11">
        <v>0</v>
      </c>
      <c r="AQ56" s="11">
        <v>0</v>
      </c>
      <c r="AR56" s="11">
        <v>0</v>
      </c>
      <c r="AS56" s="11">
        <v>0</v>
      </c>
      <c r="AT56" s="9" t="s">
        <v>107</v>
      </c>
    </row>
    <row r="57" spans="1:46" ht="51.75" customHeight="1" x14ac:dyDescent="0.25">
      <c r="A57" s="9" t="s">
        <v>109</v>
      </c>
      <c r="B57" s="10" t="s">
        <v>35</v>
      </c>
      <c r="C57" s="10" t="s">
        <v>108</v>
      </c>
      <c r="D57" s="10" t="s">
        <v>79</v>
      </c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 t="s">
        <v>38</v>
      </c>
      <c r="T57" s="9" t="s">
        <v>109</v>
      </c>
      <c r="U57" s="11">
        <v>230</v>
      </c>
      <c r="V57" s="11">
        <v>0</v>
      </c>
      <c r="W57" s="11">
        <v>0</v>
      </c>
      <c r="X57" s="11">
        <v>0</v>
      </c>
      <c r="Y57" s="11">
        <v>0</v>
      </c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1">
        <v>0</v>
      </c>
      <c r="AK57" s="11">
        <v>0</v>
      </c>
      <c r="AL57" s="11">
        <v>0</v>
      </c>
      <c r="AM57" s="11">
        <v>0</v>
      </c>
      <c r="AN57" s="11">
        <v>0</v>
      </c>
      <c r="AO57" s="11">
        <v>0</v>
      </c>
      <c r="AP57" s="11">
        <v>0</v>
      </c>
      <c r="AQ57" s="11">
        <v>0</v>
      </c>
      <c r="AR57" s="11">
        <v>0</v>
      </c>
      <c r="AS57" s="11">
        <v>0</v>
      </c>
      <c r="AT57" s="9" t="s">
        <v>109</v>
      </c>
    </row>
    <row r="58" spans="1:46" ht="31.5" x14ac:dyDescent="0.25">
      <c r="A58" s="6" t="s">
        <v>110</v>
      </c>
      <c r="B58" s="5" t="s">
        <v>111</v>
      </c>
      <c r="C58" s="5" t="s">
        <v>31</v>
      </c>
      <c r="D58" s="5" t="s">
        <v>32</v>
      </c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 t="s">
        <v>33</v>
      </c>
      <c r="T58" s="6" t="s">
        <v>110</v>
      </c>
      <c r="U58" s="22">
        <f>U59+U67</f>
        <v>9834.4</v>
      </c>
      <c r="V58" s="7">
        <f t="shared" ref="V58:AI58" si="0">V59+V67</f>
        <v>0</v>
      </c>
      <c r="W58" s="7">
        <f t="shared" si="0"/>
        <v>0</v>
      </c>
      <c r="X58" s="7">
        <f t="shared" si="0"/>
        <v>0</v>
      </c>
      <c r="Y58" s="7">
        <f t="shared" si="0"/>
        <v>0</v>
      </c>
      <c r="Z58" s="7">
        <f t="shared" si="0"/>
        <v>0</v>
      </c>
      <c r="AA58" s="7">
        <f t="shared" si="0"/>
        <v>0</v>
      </c>
      <c r="AB58" s="7">
        <f t="shared" si="0"/>
        <v>0</v>
      </c>
      <c r="AC58" s="7">
        <f t="shared" si="0"/>
        <v>0</v>
      </c>
      <c r="AD58" s="7">
        <f t="shared" si="0"/>
        <v>0</v>
      </c>
      <c r="AE58" s="7">
        <f t="shared" si="0"/>
        <v>0</v>
      </c>
      <c r="AF58" s="7">
        <f t="shared" si="0"/>
        <v>0</v>
      </c>
      <c r="AG58" s="7">
        <f t="shared" si="0"/>
        <v>0</v>
      </c>
      <c r="AH58" s="7">
        <f t="shared" si="0"/>
        <v>0</v>
      </c>
      <c r="AI58" s="7">
        <f t="shared" si="0"/>
        <v>0</v>
      </c>
      <c r="AJ58" s="22">
        <f t="shared" ref="AJ58:AO58" si="1">AJ59+AJ67</f>
        <v>840.7</v>
      </c>
      <c r="AK58" s="7">
        <f t="shared" si="1"/>
        <v>0</v>
      </c>
      <c r="AL58" s="7">
        <f t="shared" si="1"/>
        <v>0</v>
      </c>
      <c r="AM58" s="7">
        <f t="shared" si="1"/>
        <v>0</v>
      </c>
      <c r="AN58" s="7">
        <f t="shared" si="1"/>
        <v>0</v>
      </c>
      <c r="AO58" s="22">
        <f t="shared" si="1"/>
        <v>864</v>
      </c>
      <c r="AP58" s="7">
        <v>0</v>
      </c>
      <c r="AQ58" s="7">
        <v>0</v>
      </c>
      <c r="AR58" s="7">
        <v>0</v>
      </c>
      <c r="AS58" s="7">
        <v>0</v>
      </c>
      <c r="AT58" s="6" t="s">
        <v>110</v>
      </c>
    </row>
    <row r="59" spans="1:46" ht="15.75" x14ac:dyDescent="0.25">
      <c r="A59" s="9" t="s">
        <v>112</v>
      </c>
      <c r="B59" s="10" t="s">
        <v>111</v>
      </c>
      <c r="C59" s="10" t="s">
        <v>30</v>
      </c>
      <c r="D59" s="10" t="s">
        <v>32</v>
      </c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 t="s">
        <v>33</v>
      </c>
      <c r="T59" s="9" t="s">
        <v>112</v>
      </c>
      <c r="U59" s="16">
        <f>SUM(U60:U66)</f>
        <v>166.3</v>
      </c>
      <c r="V59" s="11">
        <v>0</v>
      </c>
      <c r="W59" s="11">
        <v>0</v>
      </c>
      <c r="X59" s="11">
        <v>0</v>
      </c>
      <c r="Y59" s="11">
        <v>0</v>
      </c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1">
        <v>0</v>
      </c>
      <c r="AK59" s="11">
        <v>0</v>
      </c>
      <c r="AL59" s="11">
        <v>0</v>
      </c>
      <c r="AM59" s="11">
        <v>0</v>
      </c>
      <c r="AN59" s="11">
        <v>0</v>
      </c>
      <c r="AO59" s="11">
        <v>0</v>
      </c>
      <c r="AP59" s="11">
        <v>0</v>
      </c>
      <c r="AQ59" s="11">
        <v>0</v>
      </c>
      <c r="AR59" s="11">
        <v>0</v>
      </c>
      <c r="AS59" s="11">
        <v>0</v>
      </c>
      <c r="AT59" s="9" t="s">
        <v>112</v>
      </c>
    </row>
    <row r="60" spans="1:46" ht="114" hidden="1" customHeight="1" x14ac:dyDescent="0.25">
      <c r="A60" s="13" t="s">
        <v>113</v>
      </c>
      <c r="B60" s="10" t="s">
        <v>111</v>
      </c>
      <c r="C60" s="10" t="s">
        <v>30</v>
      </c>
      <c r="D60" s="10" t="s">
        <v>114</v>
      </c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 t="s">
        <v>38</v>
      </c>
      <c r="T60" s="13" t="s">
        <v>113</v>
      </c>
      <c r="U60" s="16"/>
      <c r="V60" s="11">
        <v>0</v>
      </c>
      <c r="W60" s="11">
        <v>0</v>
      </c>
      <c r="X60" s="11">
        <v>0</v>
      </c>
      <c r="Y60" s="11">
        <v>0</v>
      </c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1">
        <v>0</v>
      </c>
      <c r="AK60" s="11">
        <v>0</v>
      </c>
      <c r="AL60" s="11">
        <v>0</v>
      </c>
      <c r="AM60" s="11">
        <v>0</v>
      </c>
      <c r="AN60" s="11">
        <v>0</v>
      </c>
      <c r="AO60" s="11">
        <v>0</v>
      </c>
      <c r="AP60" s="11">
        <v>0</v>
      </c>
      <c r="AQ60" s="11">
        <v>0</v>
      </c>
      <c r="AR60" s="11">
        <v>0</v>
      </c>
      <c r="AS60" s="11">
        <v>0</v>
      </c>
      <c r="AT60" s="13" t="s">
        <v>113</v>
      </c>
    </row>
    <row r="61" spans="1:46" ht="102" hidden="1" customHeight="1" x14ac:dyDescent="0.25">
      <c r="A61" s="13" t="s">
        <v>167</v>
      </c>
      <c r="B61" s="10" t="s">
        <v>111</v>
      </c>
      <c r="C61" s="10" t="s">
        <v>30</v>
      </c>
      <c r="D61" s="10" t="s">
        <v>168</v>
      </c>
      <c r="E61" s="10" t="s">
        <v>75</v>
      </c>
      <c r="F61" s="11">
        <v>3224.4</v>
      </c>
      <c r="G61" s="11">
        <v>0</v>
      </c>
      <c r="H61" s="11">
        <v>0</v>
      </c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 t="s">
        <v>75</v>
      </c>
      <c r="T61" s="13"/>
      <c r="U61" s="16">
        <v>0</v>
      </c>
      <c r="V61" s="11"/>
      <c r="W61" s="11"/>
      <c r="X61" s="11"/>
      <c r="Y61" s="11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1">
        <v>0</v>
      </c>
      <c r="AK61" s="11"/>
      <c r="AL61" s="11"/>
      <c r="AM61" s="11"/>
      <c r="AN61" s="11"/>
      <c r="AO61" s="11">
        <v>0</v>
      </c>
      <c r="AP61" s="11"/>
      <c r="AQ61" s="11"/>
      <c r="AR61" s="11"/>
      <c r="AS61" s="11"/>
      <c r="AT61" s="13"/>
    </row>
    <row r="62" spans="1:46" ht="104.25" hidden="1" customHeight="1" x14ac:dyDescent="0.25">
      <c r="A62" s="13" t="s">
        <v>167</v>
      </c>
      <c r="B62" s="10" t="s">
        <v>111</v>
      </c>
      <c r="C62" s="10" t="s">
        <v>30</v>
      </c>
      <c r="D62" s="10" t="s">
        <v>169</v>
      </c>
      <c r="E62" s="10" t="s">
        <v>75</v>
      </c>
      <c r="F62" s="11">
        <v>62.7</v>
      </c>
      <c r="G62" s="11">
        <v>0</v>
      </c>
      <c r="H62" s="11">
        <v>0</v>
      </c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 t="s">
        <v>75</v>
      </c>
      <c r="T62" s="13"/>
      <c r="U62" s="16">
        <v>0</v>
      </c>
      <c r="V62" s="11"/>
      <c r="W62" s="11"/>
      <c r="X62" s="11"/>
      <c r="Y62" s="11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1">
        <v>0</v>
      </c>
      <c r="AK62" s="11"/>
      <c r="AL62" s="11"/>
      <c r="AM62" s="11"/>
      <c r="AN62" s="11"/>
      <c r="AO62" s="11">
        <v>0</v>
      </c>
      <c r="AP62" s="11"/>
      <c r="AQ62" s="11"/>
      <c r="AR62" s="11"/>
      <c r="AS62" s="11"/>
      <c r="AT62" s="13"/>
    </row>
    <row r="63" spans="1:46" ht="114" hidden="1" customHeight="1" x14ac:dyDescent="0.25">
      <c r="A63" s="13" t="s">
        <v>166</v>
      </c>
      <c r="B63" s="19" t="s">
        <v>111</v>
      </c>
      <c r="C63" s="19" t="s">
        <v>30</v>
      </c>
      <c r="D63" s="10" t="s">
        <v>173</v>
      </c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 t="s">
        <v>75</v>
      </c>
      <c r="T63" s="13"/>
      <c r="U63" s="16">
        <v>0</v>
      </c>
      <c r="V63" s="11"/>
      <c r="W63" s="11"/>
      <c r="X63" s="11"/>
      <c r="Y63" s="11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1">
        <v>0</v>
      </c>
      <c r="AK63" s="11"/>
      <c r="AL63" s="11"/>
      <c r="AM63" s="11"/>
      <c r="AN63" s="11"/>
      <c r="AO63" s="11">
        <v>0</v>
      </c>
      <c r="AP63" s="11"/>
      <c r="AQ63" s="11"/>
      <c r="AR63" s="11"/>
      <c r="AS63" s="11"/>
      <c r="AT63" s="13"/>
    </row>
    <row r="64" spans="1:46" ht="114" customHeight="1" x14ac:dyDescent="0.25">
      <c r="A64" s="13" t="s">
        <v>113</v>
      </c>
      <c r="B64" s="10" t="s">
        <v>111</v>
      </c>
      <c r="C64" s="10" t="s">
        <v>30</v>
      </c>
      <c r="D64" s="10" t="s">
        <v>181</v>
      </c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 t="s">
        <v>38</v>
      </c>
      <c r="T64" s="13"/>
      <c r="U64" s="16">
        <v>166.3</v>
      </c>
      <c r="V64" s="11"/>
      <c r="W64" s="11"/>
      <c r="X64" s="11"/>
      <c r="Y64" s="11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1">
        <v>0</v>
      </c>
      <c r="AK64" s="11"/>
      <c r="AL64" s="11"/>
      <c r="AM64" s="11"/>
      <c r="AN64" s="11"/>
      <c r="AO64" s="11">
        <v>0</v>
      </c>
      <c r="AP64" s="11"/>
      <c r="AQ64" s="11"/>
      <c r="AR64" s="11"/>
      <c r="AS64" s="11"/>
      <c r="AT64" s="13"/>
    </row>
    <row r="65" spans="1:46" ht="84" hidden="1" customHeight="1" x14ac:dyDescent="0.25">
      <c r="A65" s="28" t="s">
        <v>176</v>
      </c>
      <c r="B65" s="19" t="s">
        <v>111</v>
      </c>
      <c r="C65" s="19" t="s">
        <v>30</v>
      </c>
      <c r="D65" s="10" t="s">
        <v>177</v>
      </c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 t="s">
        <v>75</v>
      </c>
      <c r="T65" s="13"/>
      <c r="U65" s="16">
        <v>0</v>
      </c>
      <c r="V65" s="11"/>
      <c r="W65" s="11"/>
      <c r="X65" s="11"/>
      <c r="Y65" s="11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1">
        <v>0</v>
      </c>
      <c r="AK65" s="11"/>
      <c r="AL65" s="11"/>
      <c r="AM65" s="11"/>
      <c r="AN65" s="11"/>
      <c r="AO65" s="11">
        <v>0</v>
      </c>
      <c r="AP65" s="11"/>
      <c r="AQ65" s="11"/>
      <c r="AR65" s="11"/>
      <c r="AS65" s="11"/>
      <c r="AT65" s="13"/>
    </row>
    <row r="66" spans="1:46" ht="85.5" hidden="1" customHeight="1" x14ac:dyDescent="0.25">
      <c r="A66" s="13" t="s">
        <v>163</v>
      </c>
      <c r="B66" s="19" t="s">
        <v>111</v>
      </c>
      <c r="C66" s="19" t="s">
        <v>30</v>
      </c>
      <c r="D66" s="19" t="s">
        <v>164</v>
      </c>
      <c r="E66" s="19" t="s">
        <v>165</v>
      </c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 t="s">
        <v>165</v>
      </c>
      <c r="T66" s="13"/>
      <c r="U66" s="16"/>
      <c r="V66" s="11"/>
      <c r="W66" s="11"/>
      <c r="X66" s="11"/>
      <c r="Y66" s="11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1">
        <v>0</v>
      </c>
      <c r="AK66" s="11"/>
      <c r="AL66" s="11"/>
      <c r="AM66" s="11"/>
      <c r="AN66" s="11"/>
      <c r="AO66" s="11">
        <v>0</v>
      </c>
      <c r="AP66" s="11"/>
      <c r="AQ66" s="11"/>
      <c r="AR66" s="11"/>
      <c r="AS66" s="11"/>
      <c r="AT66" s="13"/>
    </row>
    <row r="67" spans="1:46" ht="15.75" x14ac:dyDescent="0.25">
      <c r="A67" s="9" t="s">
        <v>115</v>
      </c>
      <c r="B67" s="10" t="s">
        <v>111</v>
      </c>
      <c r="C67" s="10" t="s">
        <v>85</v>
      </c>
      <c r="D67" s="10" t="s">
        <v>32</v>
      </c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 t="s">
        <v>33</v>
      </c>
      <c r="T67" s="9" t="s">
        <v>115</v>
      </c>
      <c r="U67" s="11">
        <f>SUM(U68:U81)</f>
        <v>9668.1</v>
      </c>
      <c r="V67" s="11">
        <f t="shared" ref="V67:AN67" si="2">SUM(V68:V81)</f>
        <v>0</v>
      </c>
      <c r="W67" s="11">
        <f t="shared" si="2"/>
        <v>0</v>
      </c>
      <c r="X67" s="11">
        <f t="shared" si="2"/>
        <v>0</v>
      </c>
      <c r="Y67" s="11">
        <f t="shared" si="2"/>
        <v>0</v>
      </c>
      <c r="Z67" s="11">
        <f t="shared" si="2"/>
        <v>0</v>
      </c>
      <c r="AA67" s="11">
        <f t="shared" si="2"/>
        <v>0</v>
      </c>
      <c r="AB67" s="11">
        <f t="shared" si="2"/>
        <v>0</v>
      </c>
      <c r="AC67" s="11">
        <f t="shared" si="2"/>
        <v>0</v>
      </c>
      <c r="AD67" s="11">
        <f t="shared" si="2"/>
        <v>0</v>
      </c>
      <c r="AE67" s="11">
        <f t="shared" si="2"/>
        <v>0</v>
      </c>
      <c r="AF67" s="11">
        <f t="shared" si="2"/>
        <v>0</v>
      </c>
      <c r="AG67" s="11">
        <f t="shared" si="2"/>
        <v>0</v>
      </c>
      <c r="AH67" s="11">
        <f t="shared" si="2"/>
        <v>0</v>
      </c>
      <c r="AI67" s="11">
        <f t="shared" si="2"/>
        <v>0</v>
      </c>
      <c r="AJ67" s="11">
        <f>SUM(AJ68:AJ81)</f>
        <v>840.7</v>
      </c>
      <c r="AK67" s="11">
        <f t="shared" si="2"/>
        <v>0</v>
      </c>
      <c r="AL67" s="11">
        <f t="shared" si="2"/>
        <v>0</v>
      </c>
      <c r="AM67" s="11">
        <f t="shared" si="2"/>
        <v>0</v>
      </c>
      <c r="AN67" s="11">
        <f t="shared" si="2"/>
        <v>0</v>
      </c>
      <c r="AO67" s="11">
        <f>SUM(AO68:AO81)</f>
        <v>864</v>
      </c>
      <c r="AP67" s="11">
        <v>0</v>
      </c>
      <c r="AQ67" s="11">
        <v>0</v>
      </c>
      <c r="AR67" s="11">
        <v>0</v>
      </c>
      <c r="AS67" s="11">
        <v>0</v>
      </c>
      <c r="AT67" s="9" t="s">
        <v>115</v>
      </c>
    </row>
    <row r="68" spans="1:46" ht="117" customHeight="1" x14ac:dyDescent="0.25">
      <c r="A68" s="13" t="s">
        <v>116</v>
      </c>
      <c r="B68" s="10" t="s">
        <v>111</v>
      </c>
      <c r="C68" s="10" t="s">
        <v>85</v>
      </c>
      <c r="D68" s="10" t="s">
        <v>117</v>
      </c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 t="s">
        <v>38</v>
      </c>
      <c r="T68" s="13" t="s">
        <v>116</v>
      </c>
      <c r="U68" s="11">
        <v>20</v>
      </c>
      <c r="V68" s="11">
        <v>0</v>
      </c>
      <c r="W68" s="11">
        <v>0</v>
      </c>
      <c r="X68" s="11">
        <v>0</v>
      </c>
      <c r="Y68" s="11">
        <v>0</v>
      </c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1">
        <v>0</v>
      </c>
      <c r="AK68" s="11">
        <v>0</v>
      </c>
      <c r="AL68" s="11">
        <v>0</v>
      </c>
      <c r="AM68" s="11">
        <v>0</v>
      </c>
      <c r="AN68" s="11">
        <v>0</v>
      </c>
      <c r="AO68" s="11">
        <v>0</v>
      </c>
      <c r="AP68" s="11">
        <v>0</v>
      </c>
      <c r="AQ68" s="11">
        <v>0</v>
      </c>
      <c r="AR68" s="11">
        <v>0</v>
      </c>
      <c r="AS68" s="11">
        <v>0</v>
      </c>
      <c r="AT68" s="13" t="s">
        <v>116</v>
      </c>
    </row>
    <row r="69" spans="1:46" ht="83.25" customHeight="1" x14ac:dyDescent="0.25">
      <c r="A69" s="13" t="s">
        <v>118</v>
      </c>
      <c r="B69" s="10" t="s">
        <v>111</v>
      </c>
      <c r="C69" s="10" t="s">
        <v>85</v>
      </c>
      <c r="D69" s="10" t="s">
        <v>119</v>
      </c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 t="s">
        <v>38</v>
      </c>
      <c r="T69" s="13" t="s">
        <v>118</v>
      </c>
      <c r="U69" s="11">
        <v>1</v>
      </c>
      <c r="V69" s="11">
        <v>0</v>
      </c>
      <c r="W69" s="11">
        <v>0</v>
      </c>
      <c r="X69" s="11">
        <v>0</v>
      </c>
      <c r="Y69" s="11">
        <v>0</v>
      </c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1">
        <v>5</v>
      </c>
      <c r="AK69" s="11">
        <v>0</v>
      </c>
      <c r="AL69" s="11">
        <v>0</v>
      </c>
      <c r="AM69" s="11">
        <v>0</v>
      </c>
      <c r="AN69" s="11">
        <v>0</v>
      </c>
      <c r="AO69" s="11">
        <v>0</v>
      </c>
      <c r="AP69" s="11">
        <v>0</v>
      </c>
      <c r="AQ69" s="11">
        <v>0</v>
      </c>
      <c r="AR69" s="11">
        <v>0</v>
      </c>
      <c r="AS69" s="11">
        <v>0</v>
      </c>
      <c r="AT69" s="13" t="s">
        <v>118</v>
      </c>
    </row>
    <row r="70" spans="1:46" ht="87.75" customHeight="1" x14ac:dyDescent="0.25">
      <c r="A70" s="13" t="s">
        <v>120</v>
      </c>
      <c r="B70" s="10" t="s">
        <v>111</v>
      </c>
      <c r="C70" s="10" t="s">
        <v>85</v>
      </c>
      <c r="D70" s="10" t="s">
        <v>121</v>
      </c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 t="s">
        <v>38</v>
      </c>
      <c r="T70" s="13" t="s">
        <v>120</v>
      </c>
      <c r="U70" s="11">
        <v>71</v>
      </c>
      <c r="V70" s="11">
        <v>0</v>
      </c>
      <c r="W70" s="11">
        <v>0</v>
      </c>
      <c r="X70" s="11">
        <v>0</v>
      </c>
      <c r="Y70" s="11">
        <v>0</v>
      </c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1">
        <v>5</v>
      </c>
      <c r="AK70" s="11">
        <v>0</v>
      </c>
      <c r="AL70" s="11">
        <v>0</v>
      </c>
      <c r="AM70" s="11">
        <v>0</v>
      </c>
      <c r="AN70" s="11">
        <v>0</v>
      </c>
      <c r="AO70" s="11">
        <v>0</v>
      </c>
      <c r="AP70" s="11">
        <v>0</v>
      </c>
      <c r="AQ70" s="11">
        <v>0</v>
      </c>
      <c r="AR70" s="11">
        <v>0</v>
      </c>
      <c r="AS70" s="11">
        <v>0</v>
      </c>
      <c r="AT70" s="13" t="s">
        <v>120</v>
      </c>
    </row>
    <row r="71" spans="1:46" ht="85.5" customHeight="1" x14ac:dyDescent="0.25">
      <c r="A71" s="13" t="s">
        <v>122</v>
      </c>
      <c r="B71" s="10" t="s">
        <v>111</v>
      </c>
      <c r="C71" s="10" t="s">
        <v>85</v>
      </c>
      <c r="D71" s="10" t="s">
        <v>123</v>
      </c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 t="s">
        <v>38</v>
      </c>
      <c r="T71" s="13" t="s">
        <v>122</v>
      </c>
      <c r="U71" s="11">
        <v>781</v>
      </c>
      <c r="V71" s="11">
        <v>0</v>
      </c>
      <c r="W71" s="11">
        <v>0</v>
      </c>
      <c r="X71" s="11">
        <v>0</v>
      </c>
      <c r="Y71" s="11">
        <v>0</v>
      </c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1">
        <v>0</v>
      </c>
      <c r="AK71" s="11">
        <v>0</v>
      </c>
      <c r="AL71" s="11">
        <v>0</v>
      </c>
      <c r="AM71" s="11">
        <v>0</v>
      </c>
      <c r="AN71" s="11">
        <v>0</v>
      </c>
      <c r="AO71" s="11">
        <v>0</v>
      </c>
      <c r="AP71" s="11">
        <v>0</v>
      </c>
      <c r="AQ71" s="11">
        <v>0</v>
      </c>
      <c r="AR71" s="11">
        <v>0</v>
      </c>
      <c r="AS71" s="11">
        <v>0</v>
      </c>
      <c r="AT71" s="13" t="s">
        <v>122</v>
      </c>
    </row>
    <row r="72" spans="1:46" ht="87.75" customHeight="1" x14ac:dyDescent="0.25">
      <c r="A72" s="13" t="s">
        <v>124</v>
      </c>
      <c r="B72" s="10" t="s">
        <v>111</v>
      </c>
      <c r="C72" s="10" t="s">
        <v>85</v>
      </c>
      <c r="D72" s="10" t="s">
        <v>125</v>
      </c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 t="s">
        <v>38</v>
      </c>
      <c r="T72" s="13" t="s">
        <v>124</v>
      </c>
      <c r="U72" s="11">
        <v>3138.6</v>
      </c>
      <c r="V72" s="11">
        <v>0</v>
      </c>
      <c r="W72" s="11">
        <v>0</v>
      </c>
      <c r="X72" s="11">
        <v>0</v>
      </c>
      <c r="Y72" s="11">
        <v>0</v>
      </c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1">
        <v>830.7</v>
      </c>
      <c r="AK72" s="11">
        <v>0</v>
      </c>
      <c r="AL72" s="11">
        <v>0</v>
      </c>
      <c r="AM72" s="11">
        <v>0</v>
      </c>
      <c r="AN72" s="11">
        <v>0</v>
      </c>
      <c r="AO72" s="11">
        <v>864</v>
      </c>
      <c r="AP72" s="11">
        <v>0</v>
      </c>
      <c r="AQ72" s="11">
        <v>0</v>
      </c>
      <c r="AR72" s="11">
        <v>0</v>
      </c>
      <c r="AS72" s="11">
        <v>0</v>
      </c>
      <c r="AT72" s="13" t="s">
        <v>124</v>
      </c>
    </row>
    <row r="73" spans="1:46" ht="81" customHeight="1" x14ac:dyDescent="0.25">
      <c r="A73" s="13" t="s">
        <v>126</v>
      </c>
      <c r="B73" s="10" t="s">
        <v>111</v>
      </c>
      <c r="C73" s="10" t="s">
        <v>85</v>
      </c>
      <c r="D73" s="10" t="s">
        <v>127</v>
      </c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 t="s">
        <v>38</v>
      </c>
      <c r="T73" s="13" t="s">
        <v>126</v>
      </c>
      <c r="U73" s="11">
        <v>7</v>
      </c>
      <c r="V73" s="11">
        <v>0</v>
      </c>
      <c r="W73" s="11">
        <v>0</v>
      </c>
      <c r="X73" s="11">
        <v>0</v>
      </c>
      <c r="Y73" s="11">
        <v>0</v>
      </c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1">
        <v>0</v>
      </c>
      <c r="AK73" s="11">
        <v>0</v>
      </c>
      <c r="AL73" s="11">
        <v>0</v>
      </c>
      <c r="AM73" s="11">
        <v>0</v>
      </c>
      <c r="AN73" s="11">
        <v>0</v>
      </c>
      <c r="AO73" s="11">
        <v>0</v>
      </c>
      <c r="AP73" s="11">
        <v>0</v>
      </c>
      <c r="AQ73" s="11">
        <v>0</v>
      </c>
      <c r="AR73" s="11">
        <v>0</v>
      </c>
      <c r="AS73" s="11">
        <v>0</v>
      </c>
      <c r="AT73" s="13" t="s">
        <v>126</v>
      </c>
    </row>
    <row r="74" spans="1:46" ht="72" customHeight="1" x14ac:dyDescent="0.25">
      <c r="A74" s="28" t="s">
        <v>200</v>
      </c>
      <c r="B74" s="10" t="s">
        <v>111</v>
      </c>
      <c r="C74" s="10" t="s">
        <v>85</v>
      </c>
      <c r="D74" s="10" t="s">
        <v>201</v>
      </c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 t="s">
        <v>38</v>
      </c>
      <c r="T74" s="13" t="s">
        <v>128</v>
      </c>
      <c r="U74" s="11">
        <v>3715.9</v>
      </c>
      <c r="V74" s="11">
        <v>0</v>
      </c>
      <c r="W74" s="11">
        <v>0</v>
      </c>
      <c r="X74" s="11">
        <v>0</v>
      </c>
      <c r="Y74" s="11">
        <v>0</v>
      </c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1">
        <v>0</v>
      </c>
      <c r="AK74" s="11">
        <v>0</v>
      </c>
      <c r="AL74" s="11">
        <v>0</v>
      </c>
      <c r="AM74" s="11">
        <v>0</v>
      </c>
      <c r="AN74" s="11">
        <v>0</v>
      </c>
      <c r="AO74" s="11">
        <v>0</v>
      </c>
      <c r="AP74" s="11">
        <v>0</v>
      </c>
      <c r="AQ74" s="11">
        <v>0</v>
      </c>
      <c r="AR74" s="11">
        <v>0</v>
      </c>
      <c r="AS74" s="11">
        <v>0</v>
      </c>
      <c r="AT74" s="13" t="s">
        <v>128</v>
      </c>
    </row>
    <row r="75" spans="1:46" ht="63.75" customHeight="1" x14ac:dyDescent="0.25">
      <c r="A75" s="13" t="s">
        <v>129</v>
      </c>
      <c r="B75" s="10" t="s">
        <v>111</v>
      </c>
      <c r="C75" s="10" t="s">
        <v>85</v>
      </c>
      <c r="D75" s="10" t="s">
        <v>130</v>
      </c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 t="s">
        <v>38</v>
      </c>
      <c r="T75" s="13" t="s">
        <v>129</v>
      </c>
      <c r="U75" s="11">
        <v>2</v>
      </c>
      <c r="V75" s="11">
        <v>0</v>
      </c>
      <c r="W75" s="11">
        <v>0</v>
      </c>
      <c r="X75" s="11">
        <v>0</v>
      </c>
      <c r="Y75" s="11">
        <v>0</v>
      </c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1">
        <v>0</v>
      </c>
      <c r="AK75" s="11">
        <v>0</v>
      </c>
      <c r="AL75" s="11">
        <v>0</v>
      </c>
      <c r="AM75" s="11">
        <v>0</v>
      </c>
      <c r="AN75" s="11">
        <v>0</v>
      </c>
      <c r="AO75" s="11">
        <v>0</v>
      </c>
      <c r="AP75" s="11">
        <v>0</v>
      </c>
      <c r="AQ75" s="11">
        <v>0</v>
      </c>
      <c r="AR75" s="11">
        <v>0</v>
      </c>
      <c r="AS75" s="11">
        <v>0</v>
      </c>
      <c r="AT75" s="13" t="s">
        <v>129</v>
      </c>
    </row>
    <row r="76" spans="1:46" ht="81" customHeight="1" x14ac:dyDescent="0.25">
      <c r="A76" s="13" t="s">
        <v>131</v>
      </c>
      <c r="B76" s="10" t="s">
        <v>111</v>
      </c>
      <c r="C76" s="10" t="s">
        <v>85</v>
      </c>
      <c r="D76" s="10" t="s">
        <v>132</v>
      </c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 t="s">
        <v>38</v>
      </c>
      <c r="T76" s="13" t="s">
        <v>131</v>
      </c>
      <c r="U76" s="11">
        <v>251</v>
      </c>
      <c r="V76" s="11">
        <v>0</v>
      </c>
      <c r="W76" s="11">
        <v>0</v>
      </c>
      <c r="X76" s="11">
        <v>0</v>
      </c>
      <c r="Y76" s="11">
        <v>0</v>
      </c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1">
        <v>0</v>
      </c>
      <c r="AK76" s="11">
        <v>0</v>
      </c>
      <c r="AL76" s="11">
        <v>0</v>
      </c>
      <c r="AM76" s="11">
        <v>0</v>
      </c>
      <c r="AN76" s="11">
        <v>0</v>
      </c>
      <c r="AO76" s="11">
        <v>0</v>
      </c>
      <c r="AP76" s="11">
        <v>0</v>
      </c>
      <c r="AQ76" s="11">
        <v>0</v>
      </c>
      <c r="AR76" s="11">
        <v>0</v>
      </c>
      <c r="AS76" s="11">
        <v>0</v>
      </c>
      <c r="AT76" s="13" t="s">
        <v>131</v>
      </c>
    </row>
    <row r="77" spans="1:46" ht="90.75" customHeight="1" x14ac:dyDescent="0.25">
      <c r="A77" s="13" t="s">
        <v>182</v>
      </c>
      <c r="B77" s="10" t="s">
        <v>111</v>
      </c>
      <c r="C77" s="10" t="s">
        <v>85</v>
      </c>
      <c r="D77" s="10" t="s">
        <v>134</v>
      </c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 t="s">
        <v>38</v>
      </c>
      <c r="T77" s="13" t="s">
        <v>133</v>
      </c>
      <c r="U77" s="11">
        <v>1154</v>
      </c>
      <c r="V77" s="11">
        <v>0</v>
      </c>
      <c r="W77" s="11">
        <v>0</v>
      </c>
      <c r="X77" s="11">
        <v>0</v>
      </c>
      <c r="Y77" s="11">
        <v>0</v>
      </c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1">
        <v>0</v>
      </c>
      <c r="AK77" s="11">
        <v>0</v>
      </c>
      <c r="AL77" s="11">
        <v>0</v>
      </c>
      <c r="AM77" s="11">
        <v>0</v>
      </c>
      <c r="AN77" s="11">
        <v>0</v>
      </c>
      <c r="AO77" s="11">
        <v>0</v>
      </c>
      <c r="AP77" s="11">
        <v>0</v>
      </c>
      <c r="AQ77" s="11">
        <v>0</v>
      </c>
      <c r="AR77" s="11">
        <v>0</v>
      </c>
      <c r="AS77" s="11">
        <v>0</v>
      </c>
      <c r="AT77" s="13" t="s">
        <v>133</v>
      </c>
    </row>
    <row r="78" spans="1:46" ht="69" customHeight="1" x14ac:dyDescent="0.25">
      <c r="A78" s="13" t="s">
        <v>135</v>
      </c>
      <c r="B78" s="10" t="s">
        <v>111</v>
      </c>
      <c r="C78" s="10" t="s">
        <v>85</v>
      </c>
      <c r="D78" s="10" t="s">
        <v>136</v>
      </c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 t="s">
        <v>38</v>
      </c>
      <c r="T78" s="13" t="s">
        <v>135</v>
      </c>
      <c r="U78" s="11">
        <v>110.5</v>
      </c>
      <c r="V78" s="11">
        <v>0</v>
      </c>
      <c r="W78" s="11">
        <v>0</v>
      </c>
      <c r="X78" s="11">
        <v>0</v>
      </c>
      <c r="Y78" s="11">
        <v>0</v>
      </c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1">
        <v>0</v>
      </c>
      <c r="AK78" s="11">
        <v>0</v>
      </c>
      <c r="AL78" s="11">
        <v>0</v>
      </c>
      <c r="AM78" s="11">
        <v>0</v>
      </c>
      <c r="AN78" s="11">
        <v>0</v>
      </c>
      <c r="AO78" s="11">
        <v>0</v>
      </c>
      <c r="AP78" s="11">
        <v>0</v>
      </c>
      <c r="AQ78" s="11">
        <v>0</v>
      </c>
      <c r="AR78" s="11">
        <v>0</v>
      </c>
      <c r="AS78" s="11">
        <v>0</v>
      </c>
      <c r="AT78" s="13" t="s">
        <v>135</v>
      </c>
    </row>
    <row r="79" spans="1:46" ht="69" customHeight="1" x14ac:dyDescent="0.25">
      <c r="A79" s="13" t="s">
        <v>203</v>
      </c>
      <c r="B79" s="10" t="s">
        <v>111</v>
      </c>
      <c r="C79" s="10" t="s">
        <v>85</v>
      </c>
      <c r="D79" s="10" t="s">
        <v>202</v>
      </c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 t="s">
        <v>38</v>
      </c>
      <c r="T79" s="13"/>
      <c r="U79" s="11">
        <v>335.1</v>
      </c>
      <c r="V79" s="11"/>
      <c r="W79" s="11"/>
      <c r="X79" s="11"/>
      <c r="Y79" s="11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1">
        <v>0</v>
      </c>
      <c r="AK79" s="11"/>
      <c r="AL79" s="11"/>
      <c r="AM79" s="11"/>
      <c r="AN79" s="11"/>
      <c r="AO79" s="11">
        <v>0</v>
      </c>
      <c r="AP79" s="11"/>
      <c r="AQ79" s="11"/>
      <c r="AR79" s="11"/>
      <c r="AS79" s="11"/>
      <c r="AT79" s="13"/>
    </row>
    <row r="80" spans="1:46" ht="81" customHeight="1" x14ac:dyDescent="0.25">
      <c r="A80" s="28" t="s">
        <v>199</v>
      </c>
      <c r="B80" s="10" t="s">
        <v>111</v>
      </c>
      <c r="C80" s="10" t="s">
        <v>85</v>
      </c>
      <c r="D80" s="10" t="s">
        <v>198</v>
      </c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 t="s">
        <v>38</v>
      </c>
      <c r="T80" s="13" t="s">
        <v>137</v>
      </c>
      <c r="U80" s="11">
        <v>80</v>
      </c>
      <c r="V80" s="11">
        <v>0</v>
      </c>
      <c r="W80" s="11">
        <v>0</v>
      </c>
      <c r="X80" s="11">
        <v>0</v>
      </c>
      <c r="Y80" s="11">
        <v>0</v>
      </c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1">
        <v>0</v>
      </c>
      <c r="AK80" s="11">
        <v>0</v>
      </c>
      <c r="AL80" s="11">
        <v>0</v>
      </c>
      <c r="AM80" s="11">
        <v>0</v>
      </c>
      <c r="AN80" s="11">
        <v>0</v>
      </c>
      <c r="AO80" s="11">
        <v>0</v>
      </c>
      <c r="AP80" s="11">
        <v>0</v>
      </c>
      <c r="AQ80" s="11">
        <v>0</v>
      </c>
      <c r="AR80" s="11">
        <v>0</v>
      </c>
      <c r="AS80" s="11">
        <v>0</v>
      </c>
      <c r="AT80" s="13" t="s">
        <v>137</v>
      </c>
    </row>
    <row r="81" spans="1:46" ht="70.5" customHeight="1" x14ac:dyDescent="0.25">
      <c r="A81" s="13" t="s">
        <v>138</v>
      </c>
      <c r="B81" s="10" t="s">
        <v>111</v>
      </c>
      <c r="C81" s="10" t="s">
        <v>85</v>
      </c>
      <c r="D81" s="10" t="s">
        <v>172</v>
      </c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 t="s">
        <v>38</v>
      </c>
      <c r="T81" s="13" t="s">
        <v>138</v>
      </c>
      <c r="U81" s="11">
        <v>1</v>
      </c>
      <c r="V81" s="11">
        <v>0</v>
      </c>
      <c r="W81" s="11">
        <v>0</v>
      </c>
      <c r="X81" s="11">
        <v>0</v>
      </c>
      <c r="Y81" s="11">
        <v>0</v>
      </c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1">
        <v>0</v>
      </c>
      <c r="AK81" s="11">
        <v>0</v>
      </c>
      <c r="AL81" s="11">
        <v>0</v>
      </c>
      <c r="AM81" s="11">
        <v>0</v>
      </c>
      <c r="AN81" s="11">
        <v>0</v>
      </c>
      <c r="AO81" s="11">
        <v>0</v>
      </c>
      <c r="AP81" s="11">
        <v>0</v>
      </c>
      <c r="AQ81" s="11">
        <v>0</v>
      </c>
      <c r="AR81" s="11">
        <v>0</v>
      </c>
      <c r="AS81" s="11">
        <v>0</v>
      </c>
      <c r="AT81" s="13" t="s">
        <v>138</v>
      </c>
    </row>
    <row r="82" spans="1:46" ht="15.75" x14ac:dyDescent="0.25">
      <c r="A82" s="6" t="s">
        <v>139</v>
      </c>
      <c r="B82" s="5" t="s">
        <v>60</v>
      </c>
      <c r="C82" s="5" t="s">
        <v>31</v>
      </c>
      <c r="D82" s="5" t="s">
        <v>32</v>
      </c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 t="s">
        <v>33</v>
      </c>
      <c r="T82" s="6" t="s">
        <v>139</v>
      </c>
      <c r="U82" s="7">
        <f>U83</f>
        <v>22.5</v>
      </c>
      <c r="V82" s="7">
        <v>0</v>
      </c>
      <c r="W82" s="7">
        <v>0</v>
      </c>
      <c r="X82" s="7">
        <v>0</v>
      </c>
      <c r="Y82" s="7">
        <v>0</v>
      </c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  <c r="AQ82" s="7">
        <v>0</v>
      </c>
      <c r="AR82" s="7">
        <v>0</v>
      </c>
      <c r="AS82" s="7">
        <v>0</v>
      </c>
      <c r="AT82" s="6" t="s">
        <v>139</v>
      </c>
    </row>
    <row r="83" spans="1:46" ht="30" customHeight="1" x14ac:dyDescent="0.25">
      <c r="A83" s="9" t="s">
        <v>140</v>
      </c>
      <c r="B83" s="10" t="s">
        <v>60</v>
      </c>
      <c r="C83" s="10" t="s">
        <v>111</v>
      </c>
      <c r="D83" s="10" t="s">
        <v>32</v>
      </c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 t="s">
        <v>33</v>
      </c>
      <c r="T83" s="9" t="s">
        <v>140</v>
      </c>
      <c r="U83" s="11">
        <f>U84</f>
        <v>22.5</v>
      </c>
      <c r="V83" s="11">
        <v>0</v>
      </c>
      <c r="W83" s="11">
        <v>0</v>
      </c>
      <c r="X83" s="11">
        <v>0</v>
      </c>
      <c r="Y83" s="11">
        <v>0</v>
      </c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1">
        <v>0</v>
      </c>
      <c r="AK83" s="11">
        <v>0</v>
      </c>
      <c r="AL83" s="11">
        <v>0</v>
      </c>
      <c r="AM83" s="11">
        <v>0</v>
      </c>
      <c r="AN83" s="11">
        <v>0</v>
      </c>
      <c r="AO83" s="11">
        <v>0</v>
      </c>
      <c r="AP83" s="11">
        <v>0</v>
      </c>
      <c r="AQ83" s="11">
        <v>0</v>
      </c>
      <c r="AR83" s="11">
        <v>0</v>
      </c>
      <c r="AS83" s="11">
        <v>0</v>
      </c>
      <c r="AT83" s="9" t="s">
        <v>140</v>
      </c>
    </row>
    <row r="84" spans="1:46" ht="123" customHeight="1" x14ac:dyDescent="0.25">
      <c r="A84" s="13" t="s">
        <v>141</v>
      </c>
      <c r="B84" s="10" t="s">
        <v>60</v>
      </c>
      <c r="C84" s="10" t="s">
        <v>111</v>
      </c>
      <c r="D84" s="10" t="s">
        <v>142</v>
      </c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 t="s">
        <v>38</v>
      </c>
      <c r="T84" s="13" t="s">
        <v>141</v>
      </c>
      <c r="U84" s="11">
        <v>22.5</v>
      </c>
      <c r="V84" s="11">
        <v>0</v>
      </c>
      <c r="W84" s="11">
        <v>0</v>
      </c>
      <c r="X84" s="11">
        <v>0</v>
      </c>
      <c r="Y84" s="11">
        <v>0</v>
      </c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1">
        <v>0</v>
      </c>
      <c r="AK84" s="11">
        <v>0</v>
      </c>
      <c r="AL84" s="11">
        <v>0</v>
      </c>
      <c r="AM84" s="11">
        <v>0</v>
      </c>
      <c r="AN84" s="11">
        <v>0</v>
      </c>
      <c r="AO84" s="11">
        <v>0</v>
      </c>
      <c r="AP84" s="11">
        <v>0</v>
      </c>
      <c r="AQ84" s="11">
        <v>0</v>
      </c>
      <c r="AR84" s="11">
        <v>0</v>
      </c>
      <c r="AS84" s="11">
        <v>0</v>
      </c>
      <c r="AT84" s="13" t="s">
        <v>141</v>
      </c>
    </row>
    <row r="85" spans="1:46" ht="15.75" x14ac:dyDescent="0.25">
      <c r="A85" s="6" t="s">
        <v>143</v>
      </c>
      <c r="B85" s="5" t="s">
        <v>144</v>
      </c>
      <c r="C85" s="5" t="s">
        <v>31</v>
      </c>
      <c r="D85" s="5" t="s">
        <v>32</v>
      </c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 t="s">
        <v>33</v>
      </c>
      <c r="T85" s="6" t="s">
        <v>143</v>
      </c>
      <c r="U85" s="20">
        <f>U86</f>
        <v>34439.4</v>
      </c>
      <c r="V85" s="20">
        <v>0</v>
      </c>
      <c r="W85" s="20">
        <v>0</v>
      </c>
      <c r="X85" s="20">
        <v>0</v>
      </c>
      <c r="Y85" s="20">
        <v>0</v>
      </c>
      <c r="Z85" s="21"/>
      <c r="AA85" s="21"/>
      <c r="AB85" s="21"/>
      <c r="AC85" s="21"/>
      <c r="AD85" s="21"/>
      <c r="AE85" s="21"/>
      <c r="AF85" s="21"/>
      <c r="AG85" s="21"/>
      <c r="AH85" s="21"/>
      <c r="AI85" s="21"/>
      <c r="AJ85" s="20">
        <f>AJ86</f>
        <v>4321.6000000000004</v>
      </c>
      <c r="AK85" s="20">
        <v>0</v>
      </c>
      <c r="AL85" s="20">
        <v>0</v>
      </c>
      <c r="AM85" s="20">
        <v>0</v>
      </c>
      <c r="AN85" s="20">
        <v>0</v>
      </c>
      <c r="AO85" s="20">
        <f>AO86</f>
        <v>3917.3</v>
      </c>
      <c r="AP85" s="7">
        <v>0</v>
      </c>
      <c r="AQ85" s="7">
        <v>0</v>
      </c>
      <c r="AR85" s="7">
        <v>0</v>
      </c>
      <c r="AS85" s="7">
        <v>0</v>
      </c>
      <c r="AT85" s="6" t="s">
        <v>143</v>
      </c>
    </row>
    <row r="86" spans="1:46" ht="15.75" x14ac:dyDescent="0.25">
      <c r="A86" s="9" t="s">
        <v>145</v>
      </c>
      <c r="B86" s="10" t="s">
        <v>144</v>
      </c>
      <c r="C86" s="10" t="s">
        <v>30</v>
      </c>
      <c r="D86" s="10" t="s">
        <v>32</v>
      </c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 t="s">
        <v>33</v>
      </c>
      <c r="T86" s="9" t="s">
        <v>145</v>
      </c>
      <c r="U86" s="11">
        <f>U87+U88+U89+U90</f>
        <v>34439.4</v>
      </c>
      <c r="V86" s="11">
        <v>0</v>
      </c>
      <c r="W86" s="11">
        <v>0</v>
      </c>
      <c r="X86" s="11">
        <v>0</v>
      </c>
      <c r="Y86" s="11">
        <v>0</v>
      </c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1">
        <f>AJ87+AJ88+AJ89+AJ90</f>
        <v>4321.6000000000004</v>
      </c>
      <c r="AK86" s="11">
        <v>0</v>
      </c>
      <c r="AL86" s="11">
        <v>0</v>
      </c>
      <c r="AM86" s="11">
        <v>0</v>
      </c>
      <c r="AN86" s="11">
        <v>0</v>
      </c>
      <c r="AO86" s="11">
        <f>AO87+AO88+AO89+AO90</f>
        <v>3917.3</v>
      </c>
      <c r="AP86" s="11">
        <v>0</v>
      </c>
      <c r="AQ86" s="11">
        <v>0</v>
      </c>
      <c r="AR86" s="11">
        <v>0</v>
      </c>
      <c r="AS86" s="11">
        <v>0</v>
      </c>
      <c r="AT86" s="9" t="s">
        <v>145</v>
      </c>
    </row>
    <row r="87" spans="1:46" ht="68.25" customHeight="1" x14ac:dyDescent="0.25">
      <c r="A87" s="28" t="s">
        <v>197</v>
      </c>
      <c r="B87" s="10" t="s">
        <v>144</v>
      </c>
      <c r="C87" s="10" t="s">
        <v>30</v>
      </c>
      <c r="D87" s="10" t="s">
        <v>194</v>
      </c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 t="s">
        <v>38</v>
      </c>
      <c r="T87" s="9"/>
      <c r="U87" s="11">
        <v>24848.5</v>
      </c>
      <c r="V87" s="11"/>
      <c r="W87" s="11"/>
      <c r="X87" s="11"/>
      <c r="Y87" s="11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1">
        <v>0</v>
      </c>
      <c r="AK87" s="11"/>
      <c r="AL87" s="11"/>
      <c r="AM87" s="11"/>
      <c r="AN87" s="11"/>
      <c r="AO87" s="11">
        <v>0</v>
      </c>
      <c r="AP87" s="11"/>
      <c r="AQ87" s="11"/>
      <c r="AR87" s="11"/>
      <c r="AS87" s="11"/>
      <c r="AT87" s="9"/>
    </row>
    <row r="88" spans="1:46" ht="63" customHeight="1" x14ac:dyDescent="0.25">
      <c r="A88" s="28" t="s">
        <v>180</v>
      </c>
      <c r="B88" s="10" t="s">
        <v>144</v>
      </c>
      <c r="C88" s="10" t="s">
        <v>30</v>
      </c>
      <c r="D88" s="10" t="s">
        <v>179</v>
      </c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 t="s">
        <v>193</v>
      </c>
      <c r="T88" s="9" t="s">
        <v>146</v>
      </c>
      <c r="U88" s="11">
        <v>1500</v>
      </c>
      <c r="V88" s="11">
        <v>0</v>
      </c>
      <c r="W88" s="11">
        <v>0</v>
      </c>
      <c r="X88" s="11">
        <v>0</v>
      </c>
      <c r="Y88" s="11">
        <v>0</v>
      </c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1">
        <v>0</v>
      </c>
      <c r="AK88" s="11">
        <v>0</v>
      </c>
      <c r="AL88" s="11">
        <v>0</v>
      </c>
      <c r="AM88" s="11">
        <v>0</v>
      </c>
      <c r="AN88" s="11">
        <v>0</v>
      </c>
      <c r="AO88" s="11">
        <v>0</v>
      </c>
      <c r="AP88" s="11">
        <v>0</v>
      </c>
      <c r="AQ88" s="11">
        <v>0</v>
      </c>
      <c r="AR88" s="11">
        <v>0</v>
      </c>
      <c r="AS88" s="11">
        <v>0</v>
      </c>
      <c r="AT88" s="9" t="s">
        <v>146</v>
      </c>
    </row>
    <row r="89" spans="1:46" ht="63" customHeight="1" x14ac:dyDescent="0.25">
      <c r="A89" s="28" t="s">
        <v>196</v>
      </c>
      <c r="B89" s="10" t="s">
        <v>144</v>
      </c>
      <c r="C89" s="10" t="s">
        <v>30</v>
      </c>
      <c r="D89" s="10" t="s">
        <v>192</v>
      </c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 t="s">
        <v>147</v>
      </c>
      <c r="T89" s="9"/>
      <c r="U89" s="11">
        <v>7270.9</v>
      </c>
      <c r="V89" s="11"/>
      <c r="W89" s="11"/>
      <c r="X89" s="11"/>
      <c r="Y89" s="11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1">
        <v>4321.6000000000004</v>
      </c>
      <c r="AK89" s="11"/>
      <c r="AL89" s="11"/>
      <c r="AM89" s="11"/>
      <c r="AN89" s="11"/>
      <c r="AO89" s="11">
        <v>3917.3</v>
      </c>
      <c r="AP89" s="11"/>
      <c r="AQ89" s="11"/>
      <c r="AR89" s="11"/>
      <c r="AS89" s="11"/>
      <c r="AT89" s="9"/>
    </row>
    <row r="90" spans="1:46" ht="63" customHeight="1" x14ac:dyDescent="0.25">
      <c r="A90" s="9" t="s">
        <v>195</v>
      </c>
      <c r="B90" s="10" t="s">
        <v>144</v>
      </c>
      <c r="C90" s="10" t="s">
        <v>30</v>
      </c>
      <c r="D90" s="10" t="s">
        <v>191</v>
      </c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 t="s">
        <v>38</v>
      </c>
      <c r="T90" s="9"/>
      <c r="U90" s="11">
        <v>820</v>
      </c>
      <c r="V90" s="11"/>
      <c r="W90" s="11"/>
      <c r="X90" s="11"/>
      <c r="Y90" s="11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1">
        <v>0</v>
      </c>
      <c r="AK90" s="11"/>
      <c r="AL90" s="11"/>
      <c r="AM90" s="11"/>
      <c r="AN90" s="11"/>
      <c r="AO90" s="11">
        <v>0</v>
      </c>
      <c r="AP90" s="11"/>
      <c r="AQ90" s="11"/>
      <c r="AR90" s="11"/>
      <c r="AS90" s="11"/>
      <c r="AT90" s="9"/>
    </row>
    <row r="91" spans="1:46" ht="15.75" x14ac:dyDescent="0.25">
      <c r="A91" s="6" t="s">
        <v>148</v>
      </c>
      <c r="B91" s="5" t="s">
        <v>149</v>
      </c>
      <c r="C91" s="5" t="s">
        <v>31</v>
      </c>
      <c r="D91" s="5" t="s">
        <v>32</v>
      </c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 t="s">
        <v>33</v>
      </c>
      <c r="T91" s="6" t="s">
        <v>148</v>
      </c>
      <c r="U91" s="20">
        <f>U92</f>
        <v>173.3</v>
      </c>
      <c r="V91" s="20">
        <v>0</v>
      </c>
      <c r="W91" s="20">
        <v>0</v>
      </c>
      <c r="X91" s="20">
        <v>0</v>
      </c>
      <c r="Y91" s="20">
        <v>0</v>
      </c>
      <c r="Z91" s="21"/>
      <c r="AA91" s="21"/>
      <c r="AB91" s="21"/>
      <c r="AC91" s="21"/>
      <c r="AD91" s="21"/>
      <c r="AE91" s="21"/>
      <c r="AF91" s="21"/>
      <c r="AG91" s="21"/>
      <c r="AH91" s="21"/>
      <c r="AI91" s="21"/>
      <c r="AJ91" s="20">
        <f>AJ93</f>
        <v>0</v>
      </c>
      <c r="AK91" s="20">
        <v>0</v>
      </c>
      <c r="AL91" s="20">
        <v>0</v>
      </c>
      <c r="AM91" s="20">
        <v>0</v>
      </c>
      <c r="AN91" s="20">
        <v>0</v>
      </c>
      <c r="AO91" s="20">
        <v>0</v>
      </c>
      <c r="AP91" s="7">
        <v>0</v>
      </c>
      <c r="AQ91" s="7">
        <v>0</v>
      </c>
      <c r="AR91" s="7">
        <v>0</v>
      </c>
      <c r="AS91" s="7">
        <v>0</v>
      </c>
      <c r="AT91" s="6" t="s">
        <v>148</v>
      </c>
    </row>
    <row r="92" spans="1:46" ht="15.75" x14ac:dyDescent="0.25">
      <c r="A92" s="9" t="s">
        <v>150</v>
      </c>
      <c r="B92" s="10" t="s">
        <v>149</v>
      </c>
      <c r="C92" s="10" t="s">
        <v>30</v>
      </c>
      <c r="D92" s="10" t="s">
        <v>32</v>
      </c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 t="s">
        <v>33</v>
      </c>
      <c r="T92" s="9" t="s">
        <v>150</v>
      </c>
      <c r="U92" s="11">
        <f>U93</f>
        <v>173.3</v>
      </c>
      <c r="V92" s="11">
        <v>0</v>
      </c>
      <c r="W92" s="11">
        <v>0</v>
      </c>
      <c r="X92" s="11">
        <v>0</v>
      </c>
      <c r="Y92" s="11">
        <v>0</v>
      </c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1">
        <f>AJ93</f>
        <v>0</v>
      </c>
      <c r="AK92" s="11">
        <v>0</v>
      </c>
      <c r="AL92" s="11">
        <v>0</v>
      </c>
      <c r="AM92" s="11">
        <v>0</v>
      </c>
      <c r="AN92" s="11">
        <v>0</v>
      </c>
      <c r="AO92" s="11">
        <v>0</v>
      </c>
      <c r="AP92" s="11">
        <v>0</v>
      </c>
      <c r="AQ92" s="11">
        <v>0</v>
      </c>
      <c r="AR92" s="11">
        <v>0</v>
      </c>
      <c r="AS92" s="11">
        <v>0</v>
      </c>
      <c r="AT92" s="9" t="s">
        <v>150</v>
      </c>
    </row>
    <row r="93" spans="1:46" ht="93.75" customHeight="1" x14ac:dyDescent="0.25">
      <c r="A93" s="13" t="s">
        <v>151</v>
      </c>
      <c r="B93" s="10" t="s">
        <v>149</v>
      </c>
      <c r="C93" s="10" t="s">
        <v>30</v>
      </c>
      <c r="D93" s="10" t="s">
        <v>152</v>
      </c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 t="s">
        <v>153</v>
      </c>
      <c r="T93" s="13" t="s">
        <v>151</v>
      </c>
      <c r="U93" s="11">
        <v>173.3</v>
      </c>
      <c r="V93" s="11">
        <v>0</v>
      </c>
      <c r="W93" s="11">
        <v>0</v>
      </c>
      <c r="X93" s="11">
        <v>0</v>
      </c>
      <c r="Y93" s="11">
        <v>0</v>
      </c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1">
        <v>0</v>
      </c>
      <c r="AK93" s="11">
        <v>0</v>
      </c>
      <c r="AL93" s="11">
        <v>0</v>
      </c>
      <c r="AM93" s="11">
        <v>0</v>
      </c>
      <c r="AN93" s="11">
        <v>0</v>
      </c>
      <c r="AO93" s="11">
        <v>0</v>
      </c>
      <c r="AP93" s="11">
        <v>0</v>
      </c>
      <c r="AQ93" s="11">
        <v>0</v>
      </c>
      <c r="AR93" s="11">
        <v>0</v>
      </c>
      <c r="AS93" s="11">
        <v>0</v>
      </c>
      <c r="AT93" s="13" t="s">
        <v>151</v>
      </c>
    </row>
    <row r="94" spans="1:46" ht="15.75" x14ac:dyDescent="0.25">
      <c r="A94" s="6" t="s">
        <v>154</v>
      </c>
      <c r="B94" s="5" t="s">
        <v>65</v>
      </c>
      <c r="C94" s="5" t="s">
        <v>31</v>
      </c>
      <c r="D94" s="5" t="s">
        <v>32</v>
      </c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 t="s">
        <v>33</v>
      </c>
      <c r="T94" s="6" t="s">
        <v>154</v>
      </c>
      <c r="U94" s="20">
        <f>U95</f>
        <v>100</v>
      </c>
      <c r="V94" s="20">
        <v>0</v>
      </c>
      <c r="W94" s="20">
        <v>0</v>
      </c>
      <c r="X94" s="20">
        <v>0</v>
      </c>
      <c r="Y94" s="20">
        <v>0</v>
      </c>
      <c r="Z94" s="21"/>
      <c r="AA94" s="21"/>
      <c r="AB94" s="21"/>
      <c r="AC94" s="21"/>
      <c r="AD94" s="21"/>
      <c r="AE94" s="21"/>
      <c r="AF94" s="21"/>
      <c r="AG94" s="21"/>
      <c r="AH94" s="21"/>
      <c r="AI94" s="21"/>
      <c r="AJ94" s="20">
        <f>AJ95</f>
        <v>1</v>
      </c>
      <c r="AK94" s="20">
        <v>0</v>
      </c>
      <c r="AL94" s="20">
        <v>0</v>
      </c>
      <c r="AM94" s="20">
        <v>0</v>
      </c>
      <c r="AN94" s="20">
        <v>0</v>
      </c>
      <c r="AO94" s="20">
        <v>0</v>
      </c>
      <c r="AP94" s="7">
        <v>0</v>
      </c>
      <c r="AQ94" s="7">
        <v>0</v>
      </c>
      <c r="AR94" s="7">
        <v>0</v>
      </c>
      <c r="AS94" s="7">
        <v>0</v>
      </c>
      <c r="AT94" s="6" t="s">
        <v>154</v>
      </c>
    </row>
    <row r="95" spans="1:46" ht="15.75" x14ac:dyDescent="0.25">
      <c r="A95" s="9" t="s">
        <v>155</v>
      </c>
      <c r="B95" s="10" t="s">
        <v>65</v>
      </c>
      <c r="C95" s="10" t="s">
        <v>30</v>
      </c>
      <c r="D95" s="10" t="s">
        <v>32</v>
      </c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 t="s">
        <v>33</v>
      </c>
      <c r="T95" s="9" t="s">
        <v>155</v>
      </c>
      <c r="U95" s="11">
        <f>U96</f>
        <v>100</v>
      </c>
      <c r="V95" s="11">
        <v>0</v>
      </c>
      <c r="W95" s="11">
        <v>0</v>
      </c>
      <c r="X95" s="11">
        <v>0</v>
      </c>
      <c r="Y95" s="11">
        <v>0</v>
      </c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1">
        <f>AJ96</f>
        <v>1</v>
      </c>
      <c r="AK95" s="11">
        <v>0</v>
      </c>
      <c r="AL95" s="11">
        <v>0</v>
      </c>
      <c r="AM95" s="11">
        <v>0</v>
      </c>
      <c r="AN95" s="11">
        <v>0</v>
      </c>
      <c r="AO95" s="11">
        <v>0</v>
      </c>
      <c r="AP95" s="11">
        <v>0</v>
      </c>
      <c r="AQ95" s="11">
        <v>0</v>
      </c>
      <c r="AR95" s="11">
        <v>0</v>
      </c>
      <c r="AS95" s="11">
        <v>0</v>
      </c>
      <c r="AT95" s="9" t="s">
        <v>155</v>
      </c>
    </row>
    <row r="96" spans="1:46" ht="94.5" customHeight="1" x14ac:dyDescent="0.25">
      <c r="A96" s="13" t="s">
        <v>156</v>
      </c>
      <c r="B96" s="10" t="s">
        <v>65</v>
      </c>
      <c r="C96" s="10" t="s">
        <v>30</v>
      </c>
      <c r="D96" s="10" t="s">
        <v>157</v>
      </c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 t="s">
        <v>38</v>
      </c>
      <c r="T96" s="13" t="s">
        <v>156</v>
      </c>
      <c r="U96" s="11">
        <v>100</v>
      </c>
      <c r="V96" s="11">
        <v>0</v>
      </c>
      <c r="W96" s="11">
        <v>0</v>
      </c>
      <c r="X96" s="11">
        <v>0</v>
      </c>
      <c r="Y96" s="11">
        <v>0</v>
      </c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1">
        <v>1</v>
      </c>
      <c r="AK96" s="11">
        <v>0</v>
      </c>
      <c r="AL96" s="11">
        <v>0</v>
      </c>
      <c r="AM96" s="11">
        <v>0</v>
      </c>
      <c r="AN96" s="11">
        <v>0</v>
      </c>
      <c r="AO96" s="11">
        <v>0</v>
      </c>
      <c r="AP96" s="11">
        <v>0</v>
      </c>
      <c r="AQ96" s="11">
        <v>0</v>
      </c>
      <c r="AR96" s="11">
        <v>0</v>
      </c>
      <c r="AS96" s="11">
        <v>0</v>
      </c>
      <c r="AT96" s="13" t="s">
        <v>156</v>
      </c>
    </row>
    <row r="97" spans="1:41" ht="15" x14ac:dyDescent="0.25"/>
    <row r="109" spans="1:41" ht="69" customHeight="1" x14ac:dyDescent="0.25">
      <c r="A109" s="31" t="s">
        <v>158</v>
      </c>
      <c r="B109" s="31"/>
      <c r="C109" s="31"/>
      <c r="D109" s="31"/>
      <c r="E109" s="31"/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1"/>
      <c r="AF109" s="31"/>
      <c r="AG109" s="31"/>
      <c r="AH109" s="31"/>
      <c r="AI109" s="31"/>
      <c r="AJ109" s="31"/>
      <c r="AK109" s="31"/>
      <c r="AL109" s="31"/>
      <c r="AM109" s="31"/>
      <c r="AN109" s="31"/>
      <c r="AO109" s="31"/>
    </row>
  </sheetData>
  <mergeCells count="37">
    <mergeCell ref="AJ2:AO2"/>
    <mergeCell ref="A109:AO109"/>
    <mergeCell ref="AM12:AM13"/>
    <mergeCell ref="A12:A13"/>
    <mergeCell ref="T12:T13"/>
    <mergeCell ref="AE12:AE13"/>
    <mergeCell ref="Z12:Z13"/>
    <mergeCell ref="U12:U13"/>
    <mergeCell ref="Y12:Y13"/>
    <mergeCell ref="X12:X13"/>
    <mergeCell ref="W12:W13"/>
    <mergeCell ref="V12:V13"/>
    <mergeCell ref="AF12:AF13"/>
    <mergeCell ref="A9:AT9"/>
    <mergeCell ref="C12:C13"/>
    <mergeCell ref="AN12:AN13"/>
    <mergeCell ref="B12:B13"/>
    <mergeCell ref="S12:S13"/>
    <mergeCell ref="D12:R13"/>
    <mergeCell ref="AP12:AP13"/>
    <mergeCell ref="AH12:AH13"/>
    <mergeCell ref="AA12:AA13"/>
    <mergeCell ref="AB12:AB13"/>
    <mergeCell ref="AD12:AD13"/>
    <mergeCell ref="AO12:AO13"/>
    <mergeCell ref="AI12:AI13"/>
    <mergeCell ref="AG12:AG13"/>
    <mergeCell ref="AK12:AK13"/>
    <mergeCell ref="U3:AO3"/>
    <mergeCell ref="U4:AO4"/>
    <mergeCell ref="AT12:AT13"/>
    <mergeCell ref="AC12:AC13"/>
    <mergeCell ref="AR12:AR13"/>
    <mergeCell ref="AQ12:AQ13"/>
    <mergeCell ref="AL12:AL13"/>
    <mergeCell ref="AS12:AS13"/>
    <mergeCell ref="AJ12:AJ13"/>
  </mergeCells>
  <pageMargins left="1.17" right="0.39" top="0.39" bottom="0.39" header="0" footer="0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2022-12-29T15:00:55Z</cp:lastPrinted>
  <dcterms:created xsi:type="dcterms:W3CDTF">2021-01-12T09:36:02Z</dcterms:created>
  <dcterms:modified xsi:type="dcterms:W3CDTF">2023-06-19T10:31:56Z</dcterms:modified>
</cp:coreProperties>
</file>